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Canon\"/>
    </mc:Choice>
  </mc:AlternateContent>
  <xr:revisionPtr revIDLastSave="0" documentId="8_{0CCAA497-0657-4330-9616-AF9A39E3306D}" xr6:coauthVersionLast="47" xr6:coauthVersionMax="47" xr10:uidLastSave="{00000000-0000-0000-0000-000000000000}"/>
  <bookViews>
    <workbookView xWindow="-120" yWindow="-120" windowWidth="29040" windowHeight="15840" tabRatio="650" xr2:uid="{00000000-000D-0000-FFFF-FFFF00000000}"/>
  </bookViews>
  <sheets>
    <sheet name="Updates" sheetId="11" r:id="rId1"/>
    <sheet name="MSRP List Price" sheetId="1" r:id="rId2"/>
    <sheet name="OEM Supplies" sheetId="10" r:id="rId3"/>
    <sheet name="Discount from MSRP" sheetId="6" r:id="rId4"/>
    <sheet name="Service-Supplies Pricing" sheetId="3" r:id="rId5"/>
    <sheet name="Lease and Rental Rates" sheetId="4" r:id="rId6"/>
    <sheet name="Discontinued Service-Supplies" sheetId="9" r:id="rId7"/>
  </sheets>
  <definedNames>
    <definedName name="_xlnm.Print_Titles" localSheetId="6">'Discontinued Service-Supplies'!$1:$10</definedName>
    <definedName name="_xlnm.Print_Titles" localSheetId="1">'MSRP List Price'!$1:$9</definedName>
    <definedName name="_xlnm.Print_Titles" localSheetId="4">'Service-Supplies Pricing'!$1:$10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1" l="1"/>
  <c r="G12" i="1" l="1"/>
  <c r="D12" i="1" l="1"/>
  <c r="H12" i="1" l="1"/>
  <c r="B12" i="1"/>
  <c r="J12" i="1" l="1"/>
  <c r="I12" i="1"/>
  <c r="F12" i="1"/>
  <c r="E12" i="1"/>
  <c r="M4" i="4" l="1"/>
  <c r="L9" i="4" l="1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</calcChain>
</file>

<file path=xl/sharedStrings.xml><?xml version="1.0" encoding="utf-8"?>
<sst xmlns="http://schemas.openxmlformats.org/spreadsheetml/2006/main" count="359" uniqueCount="143">
  <si>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</si>
  <si>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</si>
  <si>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</si>
  <si>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</si>
  <si>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</si>
  <si>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</si>
  <si>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</si>
  <si>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</si>
  <si>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RADF</t>
  </si>
  <si>
    <t>Additional Paper Drawer</t>
  </si>
  <si>
    <t>Paper-Feed Unit</t>
  </si>
  <si>
    <t>Bypass Paper Supply</t>
  </si>
  <si>
    <t>Connectivity / Security</t>
  </si>
  <si>
    <t>Network Connectivity Kit</t>
  </si>
  <si>
    <t>Group D</t>
  </si>
  <si>
    <t>Single-function Printers</t>
  </si>
  <si>
    <t>Segment 2
B&amp;W
(21 - 40)</t>
  </si>
  <si>
    <t>Segment 2
Color/B&amp;W
(21 - 40)</t>
  </si>
  <si>
    <t>Segment 3
B&amp;W
(41 - 60)</t>
  </si>
  <si>
    <t>Segment 3
Color/B&amp;W
(41 - 60)</t>
  </si>
  <si>
    <t>Segment 4
B&amp;W
(61+)</t>
  </si>
  <si>
    <t>Segment 4
Color/B&amp;W
(61+)</t>
  </si>
  <si>
    <t>Discount from MSRP/List Price</t>
  </si>
  <si>
    <t>Accessories</t>
  </si>
  <si>
    <t xml:space="preserve">Connecivity / Security 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</si>
  <si>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</si>
  <si>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</si>
  <si>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</si>
  <si>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</si>
  <si>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</si>
  <si>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</si>
  <si>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</si>
  <si>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 xml:space="preserve">Service and Supplies Pricing </t>
  </si>
  <si>
    <t>Service and Supply Pricing</t>
  </si>
  <si>
    <t>Segment 2</t>
  </si>
  <si>
    <t>Segment 3</t>
  </si>
  <si>
    <t>Segment 4</t>
  </si>
  <si>
    <t>(61+)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</si>
  <si>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</si>
  <si>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</si>
  <si>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</si>
  <si>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</si>
  <si>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</si>
  <si>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</si>
  <si>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Flat Rate Fee</t>
  </si>
  <si>
    <t>(21 - 40)</t>
  </si>
  <si>
    <t>(41 - 60)</t>
  </si>
  <si>
    <t>MSRP List Price</t>
  </si>
  <si>
    <t>Stand</t>
  </si>
  <si>
    <t>Duplex Unit</t>
  </si>
  <si>
    <t>OEM Supplies</t>
  </si>
  <si>
    <t>% Increase for Property Tax</t>
  </si>
  <si>
    <t>Term (Months)</t>
  </si>
  <si>
    <t xml:space="preserve">New Power Protection Unit </t>
  </si>
  <si>
    <t>Canon</t>
  </si>
  <si>
    <t>Standard</t>
  </si>
  <si>
    <t>N/A</t>
  </si>
  <si>
    <t>Bar Code Print Kit</t>
  </si>
  <si>
    <t>Copy Card Reader</t>
  </si>
  <si>
    <t>imageCLASS LBP654Cdw</t>
  </si>
  <si>
    <t>imageCLASS LBP712Cdn</t>
  </si>
  <si>
    <t>imageCLASS LBP351dn</t>
  </si>
  <si>
    <t>imageCLASS LBP352dn</t>
  </si>
  <si>
    <t>Waste Toner Box</t>
  </si>
  <si>
    <t>Envelope Feeder</t>
  </si>
  <si>
    <r>
      <t xml:space="preserve">Parts and labor only (no supplies) - </t>
    </r>
    <r>
      <rPr>
        <b/>
        <i/>
        <sz val="11"/>
        <color indexed="8"/>
        <rFont val="Calibri"/>
        <family val="2"/>
      </rPr>
      <t>Monthly Fee</t>
    </r>
  </si>
  <si>
    <t>Drop Shipping Charges</t>
  </si>
  <si>
    <t>Base Unit + Shipping (will automatically calculate)</t>
  </si>
  <si>
    <t>Included</t>
  </si>
  <si>
    <t>imageCLASS LBP664Cdw</t>
  </si>
  <si>
    <t>Item #</t>
  </si>
  <si>
    <t>3017C001AA</t>
  </si>
  <si>
    <t>3018C001AA</t>
  </si>
  <si>
    <t>3019C001AA</t>
  </si>
  <si>
    <t>3020C001AA</t>
  </si>
  <si>
    <t>Cartridge 055 H Yellow</t>
  </si>
  <si>
    <t>Cartridge 055 H Magenta</t>
  </si>
  <si>
    <t>Cartridge 055 H Cyan</t>
  </si>
  <si>
    <t>Cartridge 055 H Black</t>
  </si>
  <si>
    <t>0455C001AA</t>
  </si>
  <si>
    <t>0457C001AA</t>
  </si>
  <si>
    <t>0459C001AA</t>
  </si>
  <si>
    <t>0461C001AA</t>
  </si>
  <si>
    <t>0942C002AA</t>
  </si>
  <si>
    <t>Cartridge 040 H Yellow</t>
  </si>
  <si>
    <t>Cartridge 040 H Magenta</t>
  </si>
  <si>
    <t>Cartridge 040 H Cyan</t>
  </si>
  <si>
    <t>Cartridge 040 H Black</t>
  </si>
  <si>
    <t>Waste Toner Box WT-B1</t>
  </si>
  <si>
    <t>0288C001AA</t>
  </si>
  <si>
    <t>CRG 039 H</t>
  </si>
  <si>
    <t>Short-Term Lease</t>
  </si>
  <si>
    <t>$1 Buyout Lease</t>
  </si>
  <si>
    <t>3008C001AA</t>
  </si>
  <si>
    <t>3010C001AA</t>
  </si>
  <si>
    <t>CRG 056 H</t>
  </si>
  <si>
    <t>CRG 057 H</t>
  </si>
  <si>
    <t>imageCLASS LBP228dw</t>
  </si>
  <si>
    <t>imageCLASS LBP325dn</t>
  </si>
  <si>
    <t>SUMMARY OF UPDATES TO PRICE LIST</t>
  </si>
  <si>
    <t>The following Devices have been added: imageCLASS LBP228dw, imageCLASS LBP325dn</t>
  </si>
  <si>
    <t>imageCLASS LBP215dw</t>
  </si>
  <si>
    <t>imageCLASS LBP312dn</t>
  </si>
  <si>
    <t>imageCLASS LBP215dw - Discontinued</t>
  </si>
  <si>
    <t>2200C001AA</t>
  </si>
  <si>
    <t xml:space="preserve">Cartridge 052H </t>
  </si>
  <si>
    <t>imageCLASS LBP312dn - Discontinued</t>
  </si>
  <si>
    <t>0453C001AA</t>
  </si>
  <si>
    <t>Cartridge 041 H Black</t>
  </si>
  <si>
    <t>* Please note OEM Supplies for discontinued models are listed on the "OEM Supplies" tab. Service pricing for discontinued models is listed on the "Discontinued Service - Supplies" tab.</t>
  </si>
  <si>
    <t>Changes to file format for clarity</t>
  </si>
  <si>
    <t>The following Devices are discontinued and have been removed from the price list: imageCLASS LBP215dw, imageCLASS LBP312dn</t>
  </si>
  <si>
    <t>imageCLASS X LBP1238</t>
  </si>
  <si>
    <t>imageCLASS X LBP1127C</t>
  </si>
  <si>
    <t>3010C005AA</t>
  </si>
  <si>
    <t>TONER T08 BK (11,000 impressions)</t>
  </si>
  <si>
    <t>3017C005AA</t>
  </si>
  <si>
    <t>3018C005AA</t>
  </si>
  <si>
    <t>3019C005AA</t>
  </si>
  <si>
    <t>3020C005AA</t>
  </si>
  <si>
    <t>Toner T09 Yellow (5,900 impressions)</t>
  </si>
  <si>
    <t>Toner T09 Magenta (5,900 impressions)</t>
  </si>
  <si>
    <t>Toner T09 Cyan (5,900 impressions)</t>
  </si>
  <si>
    <t>Toner T09 Black (7,600 impressions)</t>
  </si>
  <si>
    <t>The following Devices have been added: imageCLASS X LBP1238, imageCLASS X LBP1127C</t>
  </si>
  <si>
    <t>Clarification added to the Lease and Rental Rates tab</t>
  </si>
  <si>
    <r>
      <t xml:space="preserve">Please Note: </t>
    </r>
    <r>
      <rPr>
        <sz val="11"/>
        <color rgb="FFFF0000"/>
        <rFont val="Calibri"/>
        <family val="2"/>
      </rPr>
      <t xml:space="preserve">This file is not state specific, and an uplift to the lease rate based on estimated property tax is allowed under the Master Agreement.
</t>
    </r>
    <r>
      <rPr>
        <sz val="11"/>
        <color rgb="FF002060"/>
        <rFont val="Calibri"/>
        <family val="2"/>
      </rPr>
      <t xml:space="preserve">The rates to the left, represent the base rate </t>
    </r>
    <r>
      <rPr>
        <b/>
        <sz val="11"/>
        <color rgb="FF002060"/>
        <rFont val="Calibri"/>
        <family val="2"/>
      </rPr>
      <t>before the property tax uplift</t>
    </r>
    <r>
      <rPr>
        <sz val="11"/>
        <color rgb="FF002060"/>
        <rFont val="Calibri"/>
        <family val="2"/>
      </rPr>
      <t xml:space="preserve">. When the applicable property tax uplift above is applied, this represents the </t>
    </r>
    <r>
      <rPr>
        <b/>
        <sz val="11"/>
        <color rgb="FF002060"/>
        <rFont val="Calibri"/>
        <family val="2"/>
      </rPr>
      <t>maximum</t>
    </r>
    <r>
      <rPr>
        <sz val="11"/>
        <color rgb="FF002060"/>
        <rFont val="Calibri"/>
        <family val="2"/>
      </rPr>
      <t xml:space="preserve"> lease rate that could be applied across </t>
    </r>
    <r>
      <rPr>
        <b/>
        <sz val="11"/>
        <color rgb="FF002060"/>
        <rFont val="Calibri"/>
        <family val="2"/>
      </rPr>
      <t>all states</t>
    </r>
    <r>
      <rPr>
        <sz val="11"/>
        <color rgb="FF002060"/>
        <rFont val="Calibri"/>
        <family val="2"/>
      </rPr>
      <t xml:space="preserve">.
</t>
    </r>
    <r>
      <rPr>
        <u/>
        <sz val="11"/>
        <color rgb="FF002060"/>
        <rFont val="Calibri"/>
        <family val="2"/>
      </rPr>
      <t>Example</t>
    </r>
    <r>
      <rPr>
        <sz val="11"/>
        <color rgb="FF002060"/>
        <rFont val="Calibri"/>
        <family val="2"/>
      </rPr>
      <t xml:space="preserve">: The maximum lease rate for a 12 month FMV inclusive of the property tax uplift can be determined as follows: 
</t>
    </r>
    <r>
      <rPr>
        <b/>
        <sz val="11"/>
        <color rgb="FF002060"/>
        <rFont val="Calibri"/>
        <family val="2"/>
      </rPr>
      <t xml:space="preserve">.08671 x 1.040364 = .09021 </t>
    </r>
    <r>
      <rPr>
        <sz val="11"/>
        <color rgb="FF002060"/>
        <rFont val="Calibri"/>
        <family val="2"/>
      </rPr>
      <t xml:space="preserve">(rounded to 5 decimal places). This is intended to accommodate participating states with the highest property tax, however for a 12 month FMV lease, </t>
    </r>
    <r>
      <rPr>
        <b/>
        <sz val="11"/>
        <color rgb="FF002060"/>
        <rFont val="Calibri"/>
        <family val="2"/>
      </rPr>
      <t>customers can expect to receive a rate higher than .08671, but never above .09021</t>
    </r>
    <r>
      <rPr>
        <sz val="11"/>
        <color rgb="FFFF0000"/>
        <rFont val="Calibri"/>
        <family val="2"/>
      </rPr>
      <t xml:space="preserve">
</t>
    </r>
  </si>
  <si>
    <t>Updated with latest MSRP List Pricing</t>
  </si>
  <si>
    <t>imageCLASS X LBP1538C</t>
  </si>
  <si>
    <t>Added imageCLASS X LBP1538C to the price list</t>
  </si>
  <si>
    <t>4563C001AA</t>
  </si>
  <si>
    <t>Toner T10 Yellow (10,000 impressions)</t>
  </si>
  <si>
    <t>4564C001AA</t>
  </si>
  <si>
    <t>Toner T10 Magenta (10,000 impressions)</t>
  </si>
  <si>
    <t>4565C001AA</t>
  </si>
  <si>
    <t>Toner T10 Cyan (10,000 impressions)</t>
  </si>
  <si>
    <t>4566C001AA</t>
  </si>
  <si>
    <t>Toner T10 Black (13,000 impressions)</t>
  </si>
  <si>
    <t>Updated MSRP for Toner T08/T09 items on OEM Supplies tab</t>
  </si>
  <si>
    <t>imageCLASS LBP228dw has been discontinued and have been removed from the price list</t>
  </si>
  <si>
    <t>imageCLASS LBP228dw - Discontinued</t>
  </si>
  <si>
    <t>imageCLASS X LBP1238 II</t>
  </si>
  <si>
    <t>Added imageCLASS X LBP1238 II to the price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</si>
</sst>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mm/dd/yy;@"/>
    <numFmt numFmtId="165" formatCode="0.00000"/>
    <numFmt numFmtId="166" formatCode="_(&quot;$&quot;* #,##0.0000_);_(&quot;$&quot;* \(#,##0.0000\);_(&quot;$&quot;* &quot;-&quot;????_);_(@_)"/>
    <numFmt numFmtId="167" formatCode="0.0000%"/>
    <numFmt numFmtId="168" formatCode="_(&quot;$&quot;* #,##0.00_);_(&quot;$&quot;* \(#,##0.00\);_(&quot;$&quot;* &quot;-&quot;????_);_(@_)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b/>
      <sz val="16"/>
      <color indexed="9"/>
      <name val="Calibri"/>
      <family val="2"/>
    </font>
    <font>
      <b/>
      <sz val="14"/>
      <color theme="0"/>
      <name val="Aharoni"/>
      <charset val="177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u/>
      <sz val="11"/>
      <color rgb="FF002060"/>
      <name val="Calibri"/>
      <family val="2"/>
    </font>
    <font>
      <b/>
      <sz val="14"/>
      <name val="Aharoni"/>
      <charset val="177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2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</cellStyleXfs>
  <cellXfs count="189">
    <xf numFmtId="0" fontId="0" fillId="0" borderId="0" xfId="0"/>
    <xf numFmtId="0" fontId="1" fillId="0" borderId="10" xfId="1" applyBorder="1"/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8" fillId="25" borderId="10" xfId="1" applyFont="1" applyFill="1" applyBorder="1" applyAlignment="1">
      <alignment horizontal="center" vertical="center" wrapText="1"/>
    </xf>
    <xf numFmtId="0" fontId="5" fillId="26" borderId="11" xfId="1" applyFont="1" applyFill="1" applyBorder="1" applyAlignment="1">
      <alignment horizontal="center" vertical="center" wrapText="1"/>
    </xf>
    <xf numFmtId="0" fontId="19" fillId="27" borderId="13" xfId="1" applyFont="1" applyFill="1" applyBorder="1" applyAlignment="1"/>
    <xf numFmtId="0" fontId="22" fillId="26" borderId="10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wrapText="1"/>
    </xf>
    <xf numFmtId="0" fontId="19" fillId="27" borderId="13" xfId="1" applyFont="1" applyFill="1" applyBorder="1" applyAlignment="1">
      <alignment horizontal="left"/>
    </xf>
    <xf numFmtId="0" fontId="5" fillId="26" borderId="10" xfId="1" applyFont="1" applyFill="1" applyBorder="1" applyAlignment="1">
      <alignment horizontal="center" vertical="center" wrapText="1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16" fillId="0" borderId="0" xfId="1" applyFont="1"/>
    <xf numFmtId="0" fontId="1" fillId="0" borderId="0" xfId="1"/>
    <xf numFmtId="0" fontId="5" fillId="28" borderId="10" xfId="1" applyFont="1" applyFill="1" applyBorder="1" applyAlignment="1">
      <alignment horizontal="center" vertical="center" wrapText="1"/>
    </xf>
    <xf numFmtId="0" fontId="16" fillId="29" borderId="10" xfId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10" fontId="1" fillId="0" borderId="10" xfId="1" applyNumberFormat="1" applyFill="1" applyBorder="1" applyAlignment="1">
      <alignment horizontal="center"/>
    </xf>
    <xf numFmtId="0" fontId="1" fillId="0" borderId="0" xfId="1" applyFill="1"/>
    <xf numFmtId="0" fontId="16" fillId="0" borderId="0" xfId="1" applyFont="1" applyFill="1" applyBorder="1" applyAlignment="1">
      <alignment horizontal="center"/>
    </xf>
    <xf numFmtId="0" fontId="1" fillId="0" borderId="0" xfId="1" applyFill="1" applyBorder="1"/>
    <xf numFmtId="0" fontId="5" fillId="26" borderId="20" xfId="1" applyFont="1" applyFill="1" applyBorder="1" applyAlignment="1">
      <alignment horizontal="center" vertical="center"/>
    </xf>
    <xf numFmtId="0" fontId="5" fillId="26" borderId="23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49" fontId="18" fillId="25" borderId="10" xfId="1" applyNumberFormat="1" applyFont="1" applyFill="1" applyBorder="1" applyAlignment="1">
      <alignment horizontal="center" vertical="center" wrapText="1"/>
    </xf>
    <xf numFmtId="0" fontId="27" fillId="28" borderId="14" xfId="1" applyFont="1" applyFill="1" applyBorder="1" applyAlignment="1">
      <alignment vertical="center"/>
    </xf>
    <xf numFmtId="0" fontId="21" fillId="0" borderId="10" xfId="1" applyFont="1" applyFill="1" applyBorder="1" applyAlignment="1">
      <alignment horizontal="left" vertical="center"/>
    </xf>
    <xf numFmtId="166" fontId="1" fillId="0" borderId="11" xfId="1" applyNumberFormat="1" applyBorder="1"/>
    <xf numFmtId="0" fontId="21" fillId="0" borderId="23" xfId="1" applyFont="1" applyFill="1" applyBorder="1" applyAlignment="1">
      <alignment horizontal="left" vertical="center"/>
    </xf>
    <xf numFmtId="0" fontId="1" fillId="30" borderId="13" xfId="1" applyFill="1" applyBorder="1" applyAlignment="1"/>
    <xf numFmtId="0" fontId="1" fillId="30" borderId="14" xfId="1" applyFill="1" applyBorder="1" applyAlignment="1"/>
    <xf numFmtId="0" fontId="1" fillId="0" borderId="10" xfId="1" applyBorder="1" applyAlignment="1">
      <alignment wrapText="1"/>
    </xf>
    <xf numFmtId="0" fontId="0" fillId="0" borderId="0" xfId="0" applyAlignment="1">
      <alignment wrapText="1"/>
    </xf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" fillId="0" borderId="10" xfId="1" applyFill="1" applyBorder="1"/>
    <xf numFmtId="0" fontId="19" fillId="27" borderId="13" xfId="1" applyFont="1" applyFill="1" applyBorder="1" applyAlignment="1"/>
    <xf numFmtId="0" fontId="5" fillId="28" borderId="16" xfId="1" applyFont="1" applyFill="1" applyBorder="1" applyAlignment="1">
      <alignment horizontal="center" vertical="center" wrapText="1"/>
    </xf>
    <xf numFmtId="0" fontId="5" fillId="28" borderId="24" xfId="1" applyFont="1" applyFill="1" applyBorder="1" applyAlignment="1">
      <alignment horizontal="center" vertical="center" wrapText="1"/>
    </xf>
    <xf numFmtId="49" fontId="16" fillId="29" borderId="10" xfId="1" applyNumberFormat="1" applyFont="1" applyFill="1" applyBorder="1" applyAlignment="1">
      <alignment horizontal="center" vertical="center"/>
    </xf>
    <xf numFmtId="166" fontId="1" fillId="0" borderId="11" xfId="1" applyNumberFormat="1" applyBorder="1"/>
    <xf numFmtId="0" fontId="0" fillId="0" borderId="0" xfId="0"/>
    <xf numFmtId="0" fontId="1" fillId="0" borderId="10" xfId="1" applyBorder="1"/>
    <xf numFmtId="0" fontId="0" fillId="0" borderId="0" xfId="0" applyAlignment="1">
      <alignment wrapText="1"/>
    </xf>
    <xf numFmtId="0" fontId="18" fillId="0" borderId="10" xfId="0" applyFont="1" applyFill="1" applyBorder="1" applyAlignment="1">
      <alignment horizontal="center" vertical="center" wrapText="1"/>
    </xf>
    <xf numFmtId="44" fontId="1" fillId="0" borderId="10" xfId="1" applyNumberFormat="1" applyBorder="1" applyAlignment="1">
      <alignment horizontal="center"/>
    </xf>
    <xf numFmtId="10" fontId="1" fillId="0" borderId="10" xfId="1" applyNumberFormat="1" applyBorder="1" applyAlignment="1">
      <alignment horizontal="center"/>
    </xf>
    <xf numFmtId="168" fontId="1" fillId="0" borderId="11" xfId="1" applyNumberFormat="1" applyBorder="1" applyAlignment="1">
      <alignment wrapText="1"/>
    </xf>
    <xf numFmtId="167" fontId="0" fillId="0" borderId="10" xfId="0" applyNumberFormat="1" applyFill="1" applyBorder="1" applyAlignment="1">
      <alignment horizontal="center"/>
    </xf>
    <xf numFmtId="10" fontId="1" fillId="0" borderId="11" xfId="4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0" fontId="19" fillId="27" borderId="13" xfId="45" applyFont="1" applyFill="1" applyBorder="1" applyAlignment="1"/>
    <xf numFmtId="0" fontId="1" fillId="0" borderId="0" xfId="45"/>
    <xf numFmtId="0" fontId="1" fillId="0" borderId="0" xfId="45" applyAlignment="1">
      <alignment wrapText="1"/>
    </xf>
    <xf numFmtId="0" fontId="22" fillId="26" borderId="10" xfId="45" applyFont="1" applyFill="1" applyBorder="1" applyAlignment="1">
      <alignment horizontal="center" vertical="center" wrapText="1"/>
    </xf>
    <xf numFmtId="0" fontId="1" fillId="0" borderId="10" xfId="45" applyBorder="1" applyAlignment="1">
      <alignment horizontal="center"/>
    </xf>
    <xf numFmtId="44" fontId="1" fillId="0" borderId="10" xfId="45" applyNumberFormat="1" applyBorder="1" applyAlignment="1">
      <alignment horizontal="center"/>
    </xf>
    <xf numFmtId="0" fontId="16" fillId="0" borderId="23" xfId="1" applyFont="1" applyBorder="1" applyAlignment="1">
      <alignment horizontal="center" vertical="center" wrapText="1"/>
    </xf>
    <xf numFmtId="0" fontId="5" fillId="26" borderId="22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49" fontId="18" fillId="0" borderId="10" xfId="1" applyNumberFormat="1" applyFont="1" applyFill="1" applyBorder="1" applyAlignment="1">
      <alignment horizontal="center" vertical="center" wrapText="1"/>
    </xf>
    <xf numFmtId="44" fontId="1" fillId="0" borderId="10" xfId="1" applyNumberFormat="1" applyFill="1" applyBorder="1" applyAlignment="1">
      <alignment horizontal="center"/>
    </xf>
    <xf numFmtId="0" fontId="1" fillId="0" borderId="10" xfId="45" applyFill="1" applyBorder="1" applyAlignment="1">
      <alignment horizontal="center"/>
    </xf>
    <xf numFmtId="44" fontId="1" fillId="0" borderId="10" xfId="45" applyNumberFormat="1" applyFill="1" applyBorder="1" applyAlignment="1">
      <alignment horizontal="center"/>
    </xf>
    <xf numFmtId="166" fontId="1" fillId="0" borderId="11" xfId="1" applyNumberFormat="1" applyFill="1" applyBorder="1" applyAlignment="1">
      <alignment horizontal="center"/>
    </xf>
    <xf numFmtId="0" fontId="20" fillId="26" borderId="0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1" fillId="0" borderId="0" xfId="45" applyFill="1"/>
    <xf numFmtId="166" fontId="1" fillId="0" borderId="11" xfId="1" applyNumberFormat="1" applyFill="1" applyBorder="1"/>
    <xf numFmtId="168" fontId="1" fillId="0" borderId="11" xfId="1" applyNumberFormat="1" applyFill="1" applyBorder="1" applyAlignment="1">
      <alignment wrapText="1"/>
    </xf>
    <xf numFmtId="0" fontId="0" fillId="0" borderId="0" xfId="0" applyFill="1"/>
    <xf numFmtId="49" fontId="19" fillId="27" borderId="0" xfId="1" applyNumberFormat="1" applyFont="1" applyFill="1" applyBorder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3" borderId="10" xfId="45" applyFill="1" applyBorder="1" applyAlignment="1">
      <alignment horizontal="center"/>
    </xf>
    <xf numFmtId="44" fontId="1" fillId="33" borderId="10" xfId="45" applyNumberFormat="1" applyFill="1" applyBorder="1" applyAlignment="1">
      <alignment horizontal="center"/>
    </xf>
    <xf numFmtId="14" fontId="2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16" fillId="0" borderId="0" xfId="0" applyNumberFormat="1" applyFont="1" applyAlignment="1">
      <alignment horizontal="center"/>
    </xf>
    <xf numFmtId="44" fontId="21" fillId="0" borderId="10" xfId="45" applyNumberFormat="1" applyFont="1" applyFill="1" applyBorder="1" applyAlignment="1">
      <alignment horizontal="center"/>
    </xf>
    <xf numFmtId="0" fontId="21" fillId="0" borderId="10" xfId="45" applyFont="1" applyFill="1" applyBorder="1" applyAlignment="1">
      <alignment horizontal="center"/>
    </xf>
    <xf numFmtId="165" fontId="1" fillId="35" borderId="11" xfId="1" applyNumberFormat="1" applyFill="1" applyBorder="1" applyAlignment="1">
      <alignment horizontal="center" vertical="center"/>
    </xf>
    <xf numFmtId="167" fontId="0" fillId="35" borderId="10" xfId="0" applyNumberFormat="1" applyFill="1" applyBorder="1" applyAlignment="1">
      <alignment horizontal="center"/>
    </xf>
    <xf numFmtId="44" fontId="21" fillId="0" borderId="10" xfId="1" applyNumberFormat="1" applyFont="1" applyFill="1" applyBorder="1" applyAlignment="1">
      <alignment horizontal="center"/>
    </xf>
    <xf numFmtId="0" fontId="5" fillId="26" borderId="20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0" fontId="21" fillId="24" borderId="10" xfId="1" applyFont="1" applyFill="1" applyBorder="1"/>
    <xf numFmtId="0" fontId="35" fillId="28" borderId="14" xfId="1" applyFont="1" applyFill="1" applyBorder="1" applyAlignment="1">
      <alignment vertical="center"/>
    </xf>
    <xf numFmtId="166" fontId="21" fillId="0" borderId="11" xfId="1" applyNumberFormat="1" applyFont="1" applyFill="1" applyBorder="1"/>
    <xf numFmtId="0" fontId="21" fillId="30" borderId="14" xfId="1" applyFont="1" applyFill="1" applyBorder="1" applyAlignment="1"/>
    <xf numFmtId="44" fontId="0" fillId="0" borderId="0" xfId="0" applyNumberFormat="1"/>
    <xf numFmtId="0" fontId="5" fillId="26" borderId="22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44" fontId="21" fillId="0" borderId="10" xfId="1" applyNumberFormat="1" applyFont="1" applyFill="1" applyBorder="1"/>
    <xf numFmtId="44" fontId="21" fillId="0" borderId="10" xfId="1" applyNumberFormat="1" applyFont="1" applyBorder="1"/>
    <xf numFmtId="44" fontId="21" fillId="0" borderId="10" xfId="1" applyNumberFormat="1" applyFont="1" applyBorder="1" applyAlignment="1">
      <alignment horizontal="center"/>
    </xf>
    <xf numFmtId="168" fontId="21" fillId="0" borderId="11" xfId="1" applyNumberFormat="1" applyFont="1" applyFill="1" applyBorder="1" applyAlignment="1">
      <alignment wrapText="1"/>
    </xf>
    <xf numFmtId="0" fontId="31" fillId="24" borderId="10" xfId="1" applyFont="1" applyFill="1" applyBorder="1"/>
    <xf numFmtId="0" fontId="20" fillId="26" borderId="12" xfId="1" applyFont="1" applyFill="1" applyBorder="1" applyAlignment="1">
      <alignment horizontal="center" vertical="center"/>
    </xf>
    <xf numFmtId="0" fontId="20" fillId="26" borderId="15" xfId="1" applyFont="1" applyFill="1" applyBorder="1" applyAlignment="1">
      <alignment horizontal="center" vertical="center"/>
    </xf>
    <xf numFmtId="0" fontId="19" fillId="0" borderId="14" xfId="1" applyFont="1" applyBorder="1" applyAlignment="1">
      <alignment horizontal="left"/>
    </xf>
    <xf numFmtId="0" fontId="20" fillId="26" borderId="18" xfId="1" applyFont="1" applyFill="1" applyBorder="1" applyAlignment="1">
      <alignment horizontal="center" vertical="center"/>
    </xf>
    <xf numFmtId="0" fontId="20" fillId="26" borderId="19" xfId="1" applyFont="1" applyFill="1" applyBorder="1" applyAlignment="1">
      <alignment horizontal="center" vertical="center"/>
    </xf>
    <xf numFmtId="0" fontId="20" fillId="26" borderId="16" xfId="1" applyFont="1" applyFill="1" applyBorder="1" applyAlignment="1">
      <alignment horizontal="center" vertical="center"/>
    </xf>
    <xf numFmtId="0" fontId="20" fillId="26" borderId="0" xfId="1" applyFont="1" applyFill="1" applyBorder="1" applyAlignment="1">
      <alignment horizontal="center" vertical="center"/>
    </xf>
    <xf numFmtId="0" fontId="16" fillId="24" borderId="13" xfId="45" applyFont="1" applyFill="1" applyBorder="1" applyAlignment="1">
      <alignment horizontal="center"/>
    </xf>
    <xf numFmtId="0" fontId="16" fillId="24" borderId="14" xfId="45" applyFont="1" applyFill="1" applyBorder="1" applyAlignment="1">
      <alignment horizontal="center"/>
    </xf>
    <xf numFmtId="0" fontId="19" fillId="0" borderId="14" xfId="45" applyFont="1" applyBorder="1" applyAlignment="1">
      <alignment horizontal="left"/>
    </xf>
    <xf numFmtId="0" fontId="20" fillId="26" borderId="18" xfId="45" applyFont="1" applyFill="1" applyBorder="1" applyAlignment="1">
      <alignment horizontal="center" vertical="center"/>
    </xf>
    <xf numFmtId="0" fontId="20" fillId="26" borderId="19" xfId="45" applyFont="1" applyFill="1" applyBorder="1" applyAlignment="1">
      <alignment horizontal="center" vertical="center"/>
    </xf>
    <xf numFmtId="0" fontId="20" fillId="26" borderId="16" xfId="45" applyFont="1" applyFill="1" applyBorder="1" applyAlignment="1">
      <alignment horizontal="center" vertical="center"/>
    </xf>
    <xf numFmtId="0" fontId="20" fillId="26" borderId="0" xfId="45" applyFont="1" applyFill="1" applyBorder="1" applyAlignment="1">
      <alignment horizontal="center" vertical="center"/>
    </xf>
    <xf numFmtId="0" fontId="20" fillId="26" borderId="12" xfId="45" applyFont="1" applyFill="1" applyBorder="1" applyAlignment="1">
      <alignment horizontal="center" vertical="center"/>
    </xf>
    <xf numFmtId="0" fontId="20" fillId="26" borderId="15" xfId="45" applyFont="1" applyFill="1" applyBorder="1" applyAlignment="1">
      <alignment horizontal="center" vertical="center"/>
    </xf>
    <xf numFmtId="0" fontId="16" fillId="34" borderId="13" xfId="45" applyFont="1" applyFill="1" applyBorder="1" applyAlignment="1">
      <alignment horizontal="center"/>
    </xf>
    <xf numFmtId="0" fontId="16" fillId="34" borderId="14" xfId="45" applyFont="1" applyFill="1" applyBorder="1" applyAlignment="1">
      <alignment horizontal="center"/>
    </xf>
    <xf numFmtId="0" fontId="16" fillId="31" borderId="13" xfId="45" applyFont="1" applyFill="1" applyBorder="1" applyAlignment="1">
      <alignment horizontal="center"/>
    </xf>
    <xf numFmtId="0" fontId="16" fillId="31" borderId="14" xfId="45" applyFont="1" applyFill="1" applyBorder="1" applyAlignment="1">
      <alignment horizontal="center"/>
    </xf>
    <xf numFmtId="0" fontId="18" fillId="29" borderId="13" xfId="45" applyFont="1" applyFill="1" applyBorder="1" applyAlignment="1">
      <alignment horizontal="center"/>
    </xf>
    <xf numFmtId="0" fontId="18" fillId="29" borderId="14" xfId="45" applyFont="1" applyFill="1" applyBorder="1" applyAlignment="1">
      <alignment horizontal="center"/>
    </xf>
    <xf numFmtId="0" fontId="22" fillId="26" borderId="23" xfId="1" applyFont="1" applyFill="1" applyBorder="1" applyAlignment="1">
      <alignment horizontal="center" vertical="center" wrapText="1"/>
    </xf>
    <xf numFmtId="0" fontId="22" fillId="26" borderId="11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19" fillId="27" borderId="14" xfId="1" applyNumberFormat="1" applyFont="1" applyFill="1" applyBorder="1" applyAlignment="1">
      <alignment horizontal="left"/>
    </xf>
    <xf numFmtId="49" fontId="19" fillId="27" borderId="17" xfId="1" applyNumberFormat="1" applyFont="1" applyFill="1" applyBorder="1" applyAlignment="1">
      <alignment horizontal="left"/>
    </xf>
    <xf numFmtId="0" fontId="20" fillId="26" borderId="20" xfId="1" applyFont="1" applyFill="1" applyBorder="1" applyAlignment="1">
      <alignment horizontal="center" vertical="center"/>
    </xf>
    <xf numFmtId="0" fontId="20" fillId="26" borderId="21" xfId="1" applyFont="1" applyFill="1" applyBorder="1" applyAlignment="1">
      <alignment horizontal="center" vertical="center"/>
    </xf>
    <xf numFmtId="0" fontId="20" fillId="26" borderId="22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2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49" fontId="18" fillId="0" borderId="13" xfId="1" applyNumberFormat="1" applyFont="1" applyFill="1" applyBorder="1" applyAlignment="1">
      <alignment horizontal="center" vertical="center" wrapText="1"/>
    </xf>
    <xf numFmtId="49" fontId="18" fillId="0" borderId="17" xfId="1" applyNumberFormat="1" applyFont="1" applyFill="1" applyBorder="1" applyAlignment="1">
      <alignment horizontal="center" vertical="center" wrapText="1"/>
    </xf>
    <xf numFmtId="168" fontId="21" fillId="0" borderId="13" xfId="1" applyNumberFormat="1" applyFont="1" applyFill="1" applyBorder="1" applyAlignment="1">
      <alignment horizontal="center" wrapText="1"/>
    </xf>
    <xf numFmtId="168" fontId="21" fillId="0" borderId="17" xfId="1" applyNumberFormat="1" applyFont="1" applyFill="1" applyBorder="1" applyAlignment="1">
      <alignment horizontal="center" wrapText="1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0" fontId="5" fillId="26" borderId="15" xfId="1" applyFont="1" applyFill="1" applyBorder="1" applyAlignment="1">
      <alignment horizontal="center" vertical="center"/>
    </xf>
    <xf numFmtId="0" fontId="26" fillId="26" borderId="18" xfId="1" applyFont="1" applyFill="1" applyBorder="1" applyAlignment="1">
      <alignment horizontal="center" vertical="center" wrapText="1"/>
    </xf>
    <xf numFmtId="0" fontId="26" fillId="26" borderId="20" xfId="1" applyFont="1" applyFill="1" applyBorder="1" applyAlignment="1">
      <alignment horizontal="center" vertical="center" wrapText="1"/>
    </xf>
    <xf numFmtId="0" fontId="26" fillId="26" borderId="16" xfId="1" applyFont="1" applyFill="1" applyBorder="1" applyAlignment="1">
      <alignment horizontal="center" vertical="center" wrapText="1"/>
    </xf>
    <xf numFmtId="0" fontId="26" fillId="26" borderId="21" xfId="1" applyFont="1" applyFill="1" applyBorder="1" applyAlignment="1">
      <alignment horizontal="center" vertical="center" wrapText="1"/>
    </xf>
    <xf numFmtId="0" fontId="26" fillId="26" borderId="12" xfId="1" applyFont="1" applyFill="1" applyBorder="1" applyAlignment="1">
      <alignment horizontal="center" vertical="center" wrapText="1"/>
    </xf>
    <xf numFmtId="0" fontId="26" fillId="26" borderId="22" xfId="1" applyFont="1" applyFill="1" applyBorder="1" applyAlignment="1">
      <alignment horizontal="center" vertical="center" wrapText="1"/>
    </xf>
    <xf numFmtId="0" fontId="5" fillId="26" borderId="19" xfId="1" applyFont="1" applyFill="1" applyBorder="1" applyAlignment="1">
      <alignment horizontal="center" vertical="center"/>
    </xf>
    <xf numFmtId="0" fontId="27" fillId="28" borderId="13" xfId="1" applyFont="1" applyFill="1" applyBorder="1" applyAlignment="1">
      <alignment horizontal="center" vertical="center"/>
    </xf>
    <xf numFmtId="0" fontId="27" fillId="28" borderId="14" xfId="1" applyFont="1" applyFill="1" applyBorder="1" applyAlignment="1">
      <alignment horizontal="center" vertical="center"/>
    </xf>
    <xf numFmtId="0" fontId="16" fillId="0" borderId="23" xfId="1" applyFont="1" applyFill="1" applyBorder="1" applyAlignment="1">
      <alignment horizontal="center" vertical="center"/>
    </xf>
    <xf numFmtId="0" fontId="16" fillId="0" borderId="24" xfId="1" applyFont="1" applyFill="1" applyBorder="1" applyAlignment="1">
      <alignment horizontal="center" vertical="center"/>
    </xf>
    <xf numFmtId="168" fontId="1" fillId="0" borderId="13" xfId="1" applyNumberFormat="1" applyFill="1" applyBorder="1" applyAlignment="1">
      <alignment horizontal="center" wrapText="1"/>
    </xf>
    <xf numFmtId="168" fontId="1" fillId="0" borderId="17" xfId="1" applyNumberFormat="1" applyFill="1" applyBorder="1" applyAlignment="1">
      <alignment horizontal="center" wrapText="1"/>
    </xf>
    <xf numFmtId="168" fontId="1" fillId="0" borderId="13" xfId="1" applyNumberFormat="1" applyBorder="1" applyAlignment="1">
      <alignment horizontal="center" wrapText="1"/>
    </xf>
    <xf numFmtId="168" fontId="1" fillId="0" borderId="17" xfId="1" applyNumberFormat="1" applyBorder="1" applyAlignment="1">
      <alignment horizont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24" fillId="28" borderId="11" xfId="1" applyFont="1" applyFill="1" applyBorder="1" applyAlignment="1">
      <alignment horizontal="center"/>
    </xf>
    <xf numFmtId="0" fontId="25" fillId="29" borderId="13" xfId="1" applyFont="1" applyFill="1" applyBorder="1" applyAlignment="1">
      <alignment horizontal="center"/>
    </xf>
    <xf numFmtId="0" fontId="25" fillId="29" borderId="14" xfId="1" applyFont="1" applyFill="1" applyBorder="1" applyAlignment="1">
      <alignment horizontal="center"/>
    </xf>
    <xf numFmtId="0" fontId="25" fillId="29" borderId="17" xfId="1" applyFont="1" applyFill="1" applyBorder="1" applyAlignment="1">
      <alignment horizontal="center"/>
    </xf>
    <xf numFmtId="167" fontId="0" fillId="32" borderId="23" xfId="0" applyNumberFormat="1" applyFill="1" applyBorder="1" applyAlignment="1">
      <alignment horizontal="center"/>
    </xf>
    <xf numFmtId="167" fontId="0" fillId="32" borderId="24" xfId="0" applyNumberFormat="1" applyFill="1" applyBorder="1" applyAlignment="1">
      <alignment horizontal="center"/>
    </xf>
    <xf numFmtId="167" fontId="0" fillId="32" borderId="11" xfId="0" applyNumberFormat="1" applyFill="1" applyBorder="1" applyAlignment="1">
      <alignment horizontal="center"/>
    </xf>
    <xf numFmtId="165" fontId="1" fillId="32" borderId="23" xfId="1" applyNumberFormat="1" applyFill="1" applyBorder="1" applyAlignment="1">
      <alignment horizontal="center" vertical="center"/>
    </xf>
    <xf numFmtId="165" fontId="1" fillId="32" borderId="24" xfId="1" applyNumberFormat="1" applyFill="1" applyBorder="1" applyAlignment="1">
      <alignment horizontal="center" vertical="center"/>
    </xf>
    <xf numFmtId="165" fontId="1" fillId="32" borderId="11" xfId="1" applyNumberFormat="1" applyFill="1" applyBorder="1" applyAlignment="1">
      <alignment horizontal="center" vertic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4" fillId="28" borderId="12" xfId="1" applyFont="1" applyFill="1" applyBorder="1" applyAlignment="1">
      <alignment horizontal="center"/>
    </xf>
    <xf numFmtId="0" fontId="24" fillId="28" borderId="15" xfId="1" applyFont="1" applyFill="1" applyBorder="1" applyAlignment="1">
      <alignment horizontal="center"/>
    </xf>
    <xf numFmtId="0" fontId="30" fillId="0" borderId="25" xfId="1" applyFont="1" applyBorder="1" applyAlignment="1">
      <alignment horizontal="left" vertical="top" wrapText="1"/>
    </xf>
    <xf numFmtId="0" fontId="30" fillId="0" borderId="26" xfId="1" applyFont="1" applyBorder="1" applyAlignment="1">
      <alignment horizontal="left" vertical="top" wrapText="1"/>
    </xf>
    <xf numFmtId="0" fontId="30" fillId="0" borderId="27" xfId="1" applyFont="1" applyBorder="1" applyAlignment="1">
      <alignment horizontal="left" vertical="top" wrapText="1"/>
    </xf>
    <xf numFmtId="0" fontId="30" fillId="0" borderId="28" xfId="1" applyFont="1" applyBorder="1" applyAlignment="1">
      <alignment horizontal="left" vertical="top" wrapText="1"/>
    </xf>
    <xf numFmtId="0" fontId="30" fillId="0" borderId="0" xfId="1" applyFont="1" applyBorder="1" applyAlignment="1">
      <alignment horizontal="left" vertical="top" wrapText="1"/>
    </xf>
    <xf numFmtId="0" fontId="30" fillId="0" borderId="29" xfId="1" applyFont="1" applyBorder="1" applyAlignment="1">
      <alignment horizontal="left" vertical="top" wrapText="1"/>
    </xf>
    <xf numFmtId="0" fontId="30" fillId="0" borderId="30" xfId="1" applyFont="1" applyBorder="1" applyAlignment="1">
      <alignment horizontal="left" vertical="top" wrapText="1"/>
    </xf>
    <xf numFmtId="0" fontId="30" fillId="0" borderId="31" xfId="1" applyFont="1" applyBorder="1" applyAlignment="1">
      <alignment horizontal="left" vertical="top" wrapText="1"/>
    </xf>
    <xf numFmtId="0" fontId="30" fillId="0" borderId="32" xfId="1" applyFont="1" applyBorder="1" applyAlignment="1">
      <alignment horizontal="left" vertical="top" wrapText="1"/>
    </xf>
  </cellXfs>
  <cellStyles count="46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Explanatory Text 2" xfId="30" xr:uid="{00000000-0005-0000-0000-00001C000000}"/>
    <cellStyle name="Good 2" xfId="31" xr:uid="{00000000-0005-0000-0000-00001D000000}"/>
    <cellStyle name="Heading 1 2" xfId="32" xr:uid="{00000000-0005-0000-0000-00001E000000}"/>
    <cellStyle name="Heading 2 2" xfId="33" xr:uid="{00000000-0005-0000-0000-00001F000000}"/>
    <cellStyle name="Heading 3 2" xfId="34" xr:uid="{00000000-0005-0000-0000-000020000000}"/>
    <cellStyle name="Heading 4 2" xfId="35" xr:uid="{00000000-0005-0000-0000-000021000000}"/>
    <cellStyle name="Input 2" xfId="36" xr:uid="{00000000-0005-0000-0000-000022000000}"/>
    <cellStyle name="Linked Cell 2" xfId="37" xr:uid="{00000000-0005-0000-0000-000023000000}"/>
    <cellStyle name="Neutral 2" xfId="38" xr:uid="{00000000-0005-0000-0000-000024000000}"/>
    <cellStyle name="Normal" xfId="0" builtinId="0"/>
    <cellStyle name="Normal 12" xfId="45" xr:uid="{00000000-0005-0000-0000-000026000000}"/>
    <cellStyle name="Normal 2" xfId="1" xr:uid="{00000000-0005-0000-0000-000027000000}"/>
    <cellStyle name="Note 2" xfId="39" xr:uid="{00000000-0005-0000-0000-000028000000}"/>
    <cellStyle name="Output 2" xfId="40" xr:uid="{00000000-0005-0000-0000-000029000000}"/>
    <cellStyle name="Percent 2" xfId="41" xr:uid="{00000000-0005-0000-0000-00002A000000}"/>
    <cellStyle name="Title 2" xfId="42" xr:uid="{00000000-0005-0000-0000-00002B000000}"/>
    <cellStyle name="Total 2" xfId="43" xr:uid="{00000000-0005-0000-0000-00002C000000}"/>
    <cellStyle name="Warning Text 2" xfId="44" xr:uid="{00000000-0005-0000-0000-00002D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showGridLines="0" tabSelected="1" zoomScaleNormal="100" workbookViewId="0">
      <selection activeCell="M21" sqref="M21"/>
    </sheetView>
  </sheetViews>
  <sheetFormatPr defaultRowHeight="15" x14ac:dyDescent="0.25"/>
  <cols>
    <col min="1" max="1" width="11.5703125" style="80" customWidth="1"/>
  </cols>
  <sheetData>
    <row r="1" spans="1:2" x14ac:dyDescent="0.25">
      <c r="A1" s="78" t="s">
        <v>99</v>
      </c>
    </row>
    <row r="2" spans="1:2" s="44" customFormat="1" x14ac:dyDescent="0.25">
      <c r="A2" s="78"/>
    </row>
    <row r="3" spans="1:2" x14ac:dyDescent="0.25">
      <c r="A3" s="79" t="s">
        <v>109</v>
      </c>
    </row>
    <row r="4" spans="1:2" s="44" customFormat="1" x14ac:dyDescent="0.25">
      <c r="A4" s="79"/>
    </row>
    <row r="5" spans="1:2" x14ac:dyDescent="0.25">
      <c r="A5" s="83">
        <v>43741</v>
      </c>
      <c r="B5" t="s">
        <v>100</v>
      </c>
    </row>
    <row r="6" spans="1:2" x14ac:dyDescent="0.25">
      <c r="A6" s="84"/>
      <c r="B6" t="s">
        <v>111</v>
      </c>
    </row>
    <row r="7" spans="1:2" x14ac:dyDescent="0.25">
      <c r="A7" s="85">
        <v>43804</v>
      </c>
      <c r="B7" s="44" t="s">
        <v>110</v>
      </c>
    </row>
    <row r="8" spans="1:2" x14ac:dyDescent="0.25">
      <c r="A8" s="84"/>
    </row>
    <row r="9" spans="1:2" x14ac:dyDescent="0.25">
      <c r="A9" s="85">
        <v>44088</v>
      </c>
      <c r="B9" t="s">
        <v>124</v>
      </c>
    </row>
    <row r="11" spans="1:2" x14ac:dyDescent="0.25">
      <c r="A11" s="83">
        <v>44147</v>
      </c>
      <c r="B11" s="44" t="s">
        <v>125</v>
      </c>
    </row>
    <row r="13" spans="1:2" x14ac:dyDescent="0.25">
      <c r="A13" s="83">
        <v>44416</v>
      </c>
      <c r="B13" t="s">
        <v>127</v>
      </c>
    </row>
    <row r="14" spans="1:2" x14ac:dyDescent="0.25">
      <c r="A14" s="83"/>
    </row>
    <row r="15" spans="1:2" x14ac:dyDescent="0.25">
      <c r="A15" s="83">
        <v>44544</v>
      </c>
      <c r="B15" t="s">
        <v>129</v>
      </c>
    </row>
    <row r="16" spans="1:2" x14ac:dyDescent="0.25">
      <c r="B16" t="s">
        <v>138</v>
      </c>
    </row>
    <row r="17" spans="1:2" x14ac:dyDescent="0.25">
      <c r="B17" s="44"/>
    </row>
    <row r="18" spans="1:2" x14ac:dyDescent="0.25">
      <c r="A18" s="83">
        <v>44663</v>
      </c>
      <c r="B18" s="44" t="s">
        <v>127</v>
      </c>
    </row>
    <row r="19" spans="1:2" x14ac:dyDescent="0.25">
      <c r="B19" t="s">
        <v>139</v>
      </c>
    </row>
    <row r="21" spans="1:2" x14ac:dyDescent="0.25">
      <c r="A21" s="83">
        <v>44727</v>
      </c>
      <c r="B21" t="s">
        <v>142</v>
      </c>
    </row>
  </sheetData>
  <pageMargins left="0.7" right="0.7" top="0.75" bottom="0.75" header="0.3" footer="0.3"/>
  <pageSetup orientation="portrait" r:id="rId1"/>
  <headerFooter>
    <oddFooter>&amp;LJune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showGridLines="0" zoomScale="90" zoomScaleNormal="90" zoomScaleSheetLayoutView="70" workbookViewId="0">
      <pane ySplit="9" topLeftCell="A10" activePane="bottomLeft" state="frozen"/>
      <selection pane="bottomLeft" activeCell="L27" sqref="L27"/>
    </sheetView>
  </sheetViews>
  <sheetFormatPr defaultRowHeight="15" x14ac:dyDescent="0.25"/>
  <cols>
    <col min="1" max="1" width="49" customWidth="1"/>
    <col min="2" max="3" width="15.140625" style="44" customWidth="1"/>
    <col min="4" max="5" width="12.140625" style="44" customWidth="1"/>
    <col min="6" max="6" width="12.140625" customWidth="1"/>
    <col min="7" max="9" width="12.140625" style="44" customWidth="1"/>
    <col min="10" max="10" width="12.140625" customWidth="1"/>
  </cols>
  <sheetData>
    <row r="1" spans="1:10" ht="21" x14ac:dyDescent="0.35">
      <c r="A1" s="6" t="s">
        <v>0</v>
      </c>
      <c r="B1" s="107" t="s">
        <v>54</v>
      </c>
      <c r="C1" s="107"/>
      <c r="D1" s="107"/>
      <c r="E1" s="107"/>
      <c r="F1" s="107"/>
      <c r="G1" s="107"/>
      <c r="H1" s="107"/>
      <c r="I1" s="107"/>
      <c r="J1" s="107"/>
    </row>
    <row r="2" spans="1:10" ht="26.25" x14ac:dyDescent="0.25">
      <c r="A2" s="108" t="s">
        <v>14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6.25" x14ac:dyDescent="0.25">
      <c r="A3" s="110" t="s">
        <v>15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26.25" x14ac:dyDescent="0.25">
      <c r="A4" s="110" t="s">
        <v>1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26.25" x14ac:dyDescent="0.25">
      <c r="A5" s="110" t="s">
        <v>2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ht="26.25" x14ac:dyDescent="0.25">
      <c r="A6" s="105" t="s">
        <v>3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0" ht="45" x14ac:dyDescent="0.25">
      <c r="A7" s="7" t="s">
        <v>4</v>
      </c>
      <c r="B7" s="5" t="s">
        <v>16</v>
      </c>
      <c r="C7" s="5" t="s">
        <v>16</v>
      </c>
      <c r="D7" s="5" t="s">
        <v>17</v>
      </c>
      <c r="E7" s="5" t="s">
        <v>17</v>
      </c>
      <c r="F7" s="5" t="s">
        <v>17</v>
      </c>
      <c r="G7" s="5" t="s">
        <v>17</v>
      </c>
      <c r="H7" s="5" t="s">
        <v>18</v>
      </c>
      <c r="I7" s="5" t="s">
        <v>18</v>
      </c>
      <c r="J7" s="5" t="s">
        <v>20</v>
      </c>
    </row>
    <row r="8" spans="1:10" x14ac:dyDescent="0.25">
      <c r="A8" s="4" t="s">
        <v>5</v>
      </c>
      <c r="B8" s="65" t="s">
        <v>54</v>
      </c>
      <c r="C8" s="65" t="s">
        <v>54</v>
      </c>
      <c r="D8" s="65" t="s">
        <v>54</v>
      </c>
      <c r="E8" s="65" t="s">
        <v>54</v>
      </c>
      <c r="F8" s="27" t="s">
        <v>54</v>
      </c>
      <c r="G8" s="27" t="s">
        <v>54</v>
      </c>
      <c r="H8" s="47" t="s">
        <v>54</v>
      </c>
      <c r="I8" s="47" t="s">
        <v>54</v>
      </c>
      <c r="J8" s="47" t="s">
        <v>54</v>
      </c>
    </row>
    <row r="9" spans="1:10" s="44" customFormat="1" ht="30" x14ac:dyDescent="0.25">
      <c r="A9" s="8" t="s">
        <v>6</v>
      </c>
      <c r="B9" s="47" t="s">
        <v>112</v>
      </c>
      <c r="C9" s="47" t="s">
        <v>141</v>
      </c>
      <c r="D9" s="47" t="s">
        <v>69</v>
      </c>
      <c r="E9" s="47" t="s">
        <v>113</v>
      </c>
      <c r="F9" s="47" t="s">
        <v>60</v>
      </c>
      <c r="G9" s="47" t="s">
        <v>128</v>
      </c>
      <c r="H9" s="47" t="s">
        <v>98</v>
      </c>
      <c r="I9" s="47" t="s">
        <v>61</v>
      </c>
      <c r="J9" s="47" t="s">
        <v>62</v>
      </c>
    </row>
    <row r="10" spans="1:10" x14ac:dyDescent="0.25">
      <c r="A10" s="1" t="s">
        <v>7</v>
      </c>
      <c r="B10" s="100">
        <v>644</v>
      </c>
      <c r="C10" s="100">
        <v>644</v>
      </c>
      <c r="D10" s="100">
        <v>1393</v>
      </c>
      <c r="E10" s="100">
        <v>1393</v>
      </c>
      <c r="F10" s="101">
        <v>1930</v>
      </c>
      <c r="G10" s="100">
        <v>1930</v>
      </c>
      <c r="H10" s="100">
        <v>1500</v>
      </c>
      <c r="I10" s="101">
        <v>2575</v>
      </c>
      <c r="J10" s="101">
        <v>3650</v>
      </c>
    </row>
    <row r="11" spans="1:10" s="44" customFormat="1" x14ac:dyDescent="0.25">
      <c r="A11" s="45" t="s">
        <v>66</v>
      </c>
      <c r="B11" s="90" t="s">
        <v>68</v>
      </c>
      <c r="C11" s="90" t="s">
        <v>68</v>
      </c>
      <c r="D11" s="90" t="s">
        <v>68</v>
      </c>
      <c r="E11" s="90" t="s">
        <v>68</v>
      </c>
      <c r="F11" s="102" t="s">
        <v>68</v>
      </c>
      <c r="G11" s="90" t="s">
        <v>68</v>
      </c>
      <c r="H11" s="90" t="s">
        <v>68</v>
      </c>
      <c r="I11" s="102" t="s">
        <v>68</v>
      </c>
      <c r="J11" s="102" t="s">
        <v>68</v>
      </c>
    </row>
    <row r="12" spans="1:10" s="76" customFormat="1" x14ac:dyDescent="0.25">
      <c r="A12" s="38" t="s">
        <v>67</v>
      </c>
      <c r="B12" s="100">
        <f t="shared" ref="B12:J12" si="0">SUM(B10:B11)</f>
        <v>644</v>
      </c>
      <c r="C12" s="100">
        <f t="shared" ref="C12" si="1">SUM(C10:C11)</f>
        <v>644</v>
      </c>
      <c r="D12" s="100">
        <f t="shared" ref="D12" si="2">SUM(D10:D11)</f>
        <v>1393</v>
      </c>
      <c r="E12" s="100">
        <f t="shared" si="0"/>
        <v>1393</v>
      </c>
      <c r="F12" s="100">
        <f t="shared" si="0"/>
        <v>1930</v>
      </c>
      <c r="G12" s="100">
        <f t="shared" si="0"/>
        <v>1930</v>
      </c>
      <c r="H12" s="100">
        <f t="shared" si="0"/>
        <v>1500</v>
      </c>
      <c r="I12" s="100">
        <f t="shared" si="0"/>
        <v>2575</v>
      </c>
      <c r="J12" s="100">
        <f t="shared" si="0"/>
        <v>3650</v>
      </c>
    </row>
    <row r="13" spans="1:10" x14ac:dyDescent="0.25">
      <c r="A13" s="36" t="s">
        <v>23</v>
      </c>
      <c r="B13" s="93"/>
      <c r="C13" s="93"/>
      <c r="D13" s="93"/>
      <c r="E13" s="93"/>
      <c r="F13" s="93"/>
      <c r="G13" s="93"/>
      <c r="H13" s="93"/>
      <c r="I13" s="93"/>
      <c r="J13" s="93"/>
    </row>
    <row r="14" spans="1:10" x14ac:dyDescent="0.25">
      <c r="A14" s="38" t="s">
        <v>8</v>
      </c>
      <c r="B14" s="90" t="s">
        <v>55</v>
      </c>
      <c r="C14" s="90" t="s">
        <v>55</v>
      </c>
      <c r="D14" s="90" t="s">
        <v>55</v>
      </c>
      <c r="E14" s="90" t="s">
        <v>55</v>
      </c>
      <c r="F14" s="102" t="s">
        <v>55</v>
      </c>
      <c r="G14" s="90" t="s">
        <v>55</v>
      </c>
      <c r="H14" s="90" t="s">
        <v>55</v>
      </c>
      <c r="I14" s="102" t="s">
        <v>55</v>
      </c>
      <c r="J14" s="102" t="s">
        <v>55</v>
      </c>
    </row>
    <row r="15" spans="1:10" x14ac:dyDescent="0.25">
      <c r="A15" s="38" t="s">
        <v>48</v>
      </c>
      <c r="B15" s="90" t="s">
        <v>56</v>
      </c>
      <c r="C15" s="90" t="s">
        <v>56</v>
      </c>
      <c r="D15" s="90" t="s">
        <v>56</v>
      </c>
      <c r="E15" s="90" t="s">
        <v>56</v>
      </c>
      <c r="F15" s="102">
        <v>322</v>
      </c>
      <c r="G15" s="102">
        <v>322</v>
      </c>
      <c r="H15" s="90">
        <v>354</v>
      </c>
      <c r="I15" s="102">
        <v>386</v>
      </c>
      <c r="J15" s="102">
        <v>386</v>
      </c>
    </row>
    <row r="16" spans="1:10" x14ac:dyDescent="0.25">
      <c r="A16" s="38" t="s">
        <v>9</v>
      </c>
      <c r="B16" s="90" t="s">
        <v>56</v>
      </c>
      <c r="C16" s="90" t="s">
        <v>56</v>
      </c>
      <c r="D16" s="90" t="s">
        <v>56</v>
      </c>
      <c r="E16" s="90" t="s">
        <v>56</v>
      </c>
      <c r="F16" s="102" t="s">
        <v>56</v>
      </c>
      <c r="G16" s="90" t="s">
        <v>56</v>
      </c>
      <c r="H16" s="90" t="s">
        <v>56</v>
      </c>
      <c r="I16" s="102">
        <v>807</v>
      </c>
      <c r="J16" s="102">
        <v>807</v>
      </c>
    </row>
    <row r="17" spans="1:10" x14ac:dyDescent="0.25">
      <c r="A17" s="38" t="s">
        <v>10</v>
      </c>
      <c r="B17" s="90">
        <v>322</v>
      </c>
      <c r="C17" s="90">
        <v>322</v>
      </c>
      <c r="D17" s="90">
        <v>322</v>
      </c>
      <c r="E17" s="90">
        <v>322</v>
      </c>
      <c r="F17" s="102">
        <v>699</v>
      </c>
      <c r="G17" s="102">
        <v>699</v>
      </c>
      <c r="H17" s="90">
        <v>376</v>
      </c>
      <c r="I17" s="102">
        <v>452</v>
      </c>
      <c r="J17" s="102">
        <v>452</v>
      </c>
    </row>
    <row r="18" spans="1:10" x14ac:dyDescent="0.25">
      <c r="A18" s="38" t="s">
        <v>11</v>
      </c>
      <c r="B18" s="90" t="s">
        <v>56</v>
      </c>
      <c r="C18" s="90" t="s">
        <v>56</v>
      </c>
      <c r="D18" s="90" t="s">
        <v>56</v>
      </c>
      <c r="E18" s="90" t="s">
        <v>56</v>
      </c>
      <c r="F18" s="102" t="s">
        <v>56</v>
      </c>
      <c r="G18" s="90" t="s">
        <v>56</v>
      </c>
      <c r="H18" s="90" t="s">
        <v>56</v>
      </c>
      <c r="I18" s="102" t="s">
        <v>56</v>
      </c>
      <c r="J18" s="102" t="s">
        <v>56</v>
      </c>
    </row>
    <row r="19" spans="1:10" x14ac:dyDescent="0.25">
      <c r="A19" s="38" t="s">
        <v>49</v>
      </c>
      <c r="B19" s="90" t="s">
        <v>55</v>
      </c>
      <c r="C19" s="90" t="s">
        <v>55</v>
      </c>
      <c r="D19" s="90" t="s">
        <v>55</v>
      </c>
      <c r="E19" s="90" t="s">
        <v>55</v>
      </c>
      <c r="F19" s="102" t="s">
        <v>55</v>
      </c>
      <c r="G19" s="90" t="s">
        <v>55</v>
      </c>
      <c r="H19" s="90" t="s">
        <v>55</v>
      </c>
      <c r="I19" s="102" t="s">
        <v>55</v>
      </c>
      <c r="J19" s="102" t="s">
        <v>55</v>
      </c>
    </row>
    <row r="20" spans="1:10" x14ac:dyDescent="0.25">
      <c r="A20" s="38" t="s">
        <v>57</v>
      </c>
      <c r="B20" s="90">
        <v>774</v>
      </c>
      <c r="C20" s="90">
        <v>774</v>
      </c>
      <c r="D20" s="90">
        <v>774</v>
      </c>
      <c r="E20" s="90">
        <v>774</v>
      </c>
      <c r="F20" s="102" t="s">
        <v>56</v>
      </c>
      <c r="G20" s="90">
        <v>994</v>
      </c>
      <c r="H20" s="90">
        <v>538</v>
      </c>
      <c r="I20" s="90">
        <v>538</v>
      </c>
      <c r="J20" s="90">
        <v>538</v>
      </c>
    </row>
    <row r="21" spans="1:10" x14ac:dyDescent="0.25">
      <c r="A21" s="38" t="s">
        <v>58</v>
      </c>
      <c r="B21" s="90" t="s">
        <v>56</v>
      </c>
      <c r="C21" s="90" t="s">
        <v>56</v>
      </c>
      <c r="D21" s="90" t="s">
        <v>56</v>
      </c>
      <c r="E21" s="90" t="s">
        <v>56</v>
      </c>
      <c r="F21" s="102" t="s">
        <v>56</v>
      </c>
      <c r="G21" s="90" t="s">
        <v>56</v>
      </c>
      <c r="H21" s="90" t="s">
        <v>56</v>
      </c>
      <c r="I21" s="102" t="s">
        <v>56</v>
      </c>
      <c r="J21" s="102" t="s">
        <v>56</v>
      </c>
    </row>
    <row r="22" spans="1:10" x14ac:dyDescent="0.25">
      <c r="A22" s="38" t="s">
        <v>63</v>
      </c>
      <c r="B22" s="90" t="s">
        <v>56</v>
      </c>
      <c r="C22" s="90" t="s">
        <v>56</v>
      </c>
      <c r="D22" s="90" t="s">
        <v>56</v>
      </c>
      <c r="E22" s="90" t="s">
        <v>56</v>
      </c>
      <c r="F22" s="102">
        <v>190</v>
      </c>
      <c r="G22" s="90">
        <v>190</v>
      </c>
      <c r="H22" s="90" t="s">
        <v>56</v>
      </c>
      <c r="I22" s="102" t="s">
        <v>56</v>
      </c>
      <c r="J22" s="102" t="s">
        <v>56</v>
      </c>
    </row>
    <row r="23" spans="1:10" x14ac:dyDescent="0.25">
      <c r="A23" s="38" t="s">
        <v>64</v>
      </c>
      <c r="B23" s="90" t="s">
        <v>56</v>
      </c>
      <c r="C23" s="90" t="s">
        <v>56</v>
      </c>
      <c r="D23" s="90" t="s">
        <v>56</v>
      </c>
      <c r="E23" s="90" t="s">
        <v>56</v>
      </c>
      <c r="F23" s="102" t="s">
        <v>56</v>
      </c>
      <c r="G23" s="90" t="s">
        <v>56</v>
      </c>
      <c r="H23" s="90" t="s">
        <v>56</v>
      </c>
      <c r="I23" s="102">
        <v>420</v>
      </c>
      <c r="J23" s="102">
        <v>420</v>
      </c>
    </row>
    <row r="24" spans="1:10" x14ac:dyDescent="0.25">
      <c r="A24" s="2" t="s">
        <v>12</v>
      </c>
      <c r="B24" s="37"/>
      <c r="C24" s="104"/>
      <c r="D24" s="37"/>
      <c r="E24" s="37"/>
      <c r="F24" s="3"/>
      <c r="G24" s="93"/>
      <c r="H24" s="37"/>
      <c r="I24" s="37"/>
      <c r="J24" s="3"/>
    </row>
    <row r="25" spans="1:10" x14ac:dyDescent="0.25">
      <c r="A25" s="38" t="s">
        <v>13</v>
      </c>
      <c r="B25" s="66" t="s">
        <v>55</v>
      </c>
      <c r="C25" s="90" t="s">
        <v>55</v>
      </c>
      <c r="D25" s="66" t="s">
        <v>55</v>
      </c>
      <c r="E25" s="66" t="s">
        <v>55</v>
      </c>
      <c r="F25" s="48" t="s">
        <v>55</v>
      </c>
      <c r="G25" s="90" t="s">
        <v>55</v>
      </c>
      <c r="H25" s="66" t="s">
        <v>55</v>
      </c>
      <c r="I25" s="48" t="s">
        <v>55</v>
      </c>
      <c r="J25" s="48" t="s">
        <v>55</v>
      </c>
    </row>
    <row r="26" spans="1:10" x14ac:dyDescent="0.25">
      <c r="A26" s="45" t="s">
        <v>53</v>
      </c>
      <c r="B26" s="66" t="s">
        <v>56</v>
      </c>
      <c r="C26" s="90" t="s">
        <v>56</v>
      </c>
      <c r="D26" s="66" t="s">
        <v>56</v>
      </c>
      <c r="E26" s="66" t="s">
        <v>56</v>
      </c>
      <c r="F26" s="48" t="s">
        <v>56</v>
      </c>
      <c r="G26" s="90" t="s">
        <v>56</v>
      </c>
      <c r="H26" s="66" t="s">
        <v>56</v>
      </c>
      <c r="I26" s="48" t="s">
        <v>56</v>
      </c>
      <c r="J26" s="48" t="s">
        <v>56</v>
      </c>
    </row>
    <row r="29" spans="1:10" x14ac:dyDescent="0.25">
      <c r="B29" s="97"/>
      <c r="C29" s="97"/>
    </row>
  </sheetData>
  <mergeCells count="6">
    <mergeCell ref="A6:J6"/>
    <mergeCell ref="B1:J1"/>
    <mergeCell ref="A2:J2"/>
    <mergeCell ref="A3:J3"/>
    <mergeCell ref="A4:J4"/>
    <mergeCell ref="A5:J5"/>
  </mergeCells>
  <printOptions horizontalCentered="1"/>
  <pageMargins left="0.25" right="0.25" top="0.75" bottom="0.5" header="0" footer="0"/>
  <pageSetup scale="70" orientation="landscape" r:id="rId1"/>
  <headerFooter>
    <oddHeader>&amp;C&amp;"-,Bold"&amp;20MSRP/List Pricing Worksheet&amp;11
&amp;14Group 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2"/>
  <sheetViews>
    <sheetView showGridLines="0" workbookViewId="0">
      <selection activeCell="H8" sqref="H8"/>
    </sheetView>
  </sheetViews>
  <sheetFormatPr defaultColWidth="9.140625" defaultRowHeight="15" x14ac:dyDescent="0.25"/>
  <cols>
    <col min="1" max="1" width="19.5703125" style="57" bestFit="1" customWidth="1"/>
    <col min="2" max="2" width="54.140625" style="57" bestFit="1" customWidth="1"/>
    <col min="3" max="3" width="14.28515625" style="57" customWidth="1"/>
    <col min="4" max="16384" width="9.140625" style="57"/>
  </cols>
  <sheetData>
    <row r="1" spans="1:3" ht="21" x14ac:dyDescent="0.35">
      <c r="A1" s="56" t="s">
        <v>0</v>
      </c>
      <c r="B1" s="114" t="s">
        <v>54</v>
      </c>
      <c r="C1" s="114"/>
    </row>
    <row r="2" spans="1:3" s="58" customFormat="1" ht="25.15" customHeight="1" x14ac:dyDescent="0.25">
      <c r="A2" s="115" t="s">
        <v>14</v>
      </c>
      <c r="B2" s="116"/>
      <c r="C2" s="116"/>
    </row>
    <row r="3" spans="1:3" s="58" customFormat="1" ht="25.15" customHeight="1" x14ac:dyDescent="0.25">
      <c r="A3" s="117" t="s">
        <v>15</v>
      </c>
      <c r="B3" s="118"/>
      <c r="C3" s="118"/>
    </row>
    <row r="4" spans="1:3" s="58" customFormat="1" ht="25.15" customHeight="1" x14ac:dyDescent="0.25">
      <c r="A4" s="117" t="s">
        <v>50</v>
      </c>
      <c r="B4" s="118"/>
      <c r="C4" s="118"/>
    </row>
    <row r="5" spans="1:3" s="58" customFormat="1" ht="25.15" customHeight="1" x14ac:dyDescent="0.25">
      <c r="A5" s="117" t="s">
        <v>2</v>
      </c>
      <c r="B5" s="118"/>
      <c r="C5" s="118"/>
    </row>
    <row r="6" spans="1:3" s="58" customFormat="1" ht="25.15" customHeight="1" x14ac:dyDescent="0.25">
      <c r="A6" s="119" t="s">
        <v>3</v>
      </c>
      <c r="B6" s="120"/>
      <c r="C6" s="120"/>
    </row>
    <row r="7" spans="1:3" ht="37.5" x14ac:dyDescent="0.25">
      <c r="A7" s="59" t="s">
        <v>70</v>
      </c>
      <c r="B7" s="59" t="s">
        <v>4</v>
      </c>
      <c r="C7" s="59" t="s">
        <v>47</v>
      </c>
    </row>
    <row r="8" spans="1:3" x14ac:dyDescent="0.25">
      <c r="A8" s="121" t="s">
        <v>103</v>
      </c>
      <c r="B8" s="122"/>
      <c r="C8" s="122"/>
    </row>
    <row r="9" spans="1:3" s="73" customFormat="1" x14ac:dyDescent="0.25">
      <c r="A9" s="81" t="s">
        <v>104</v>
      </c>
      <c r="B9" s="82" t="s">
        <v>105</v>
      </c>
      <c r="C9" s="82">
        <v>276</v>
      </c>
    </row>
    <row r="10" spans="1:3" x14ac:dyDescent="0.25">
      <c r="A10" s="121" t="s">
        <v>140</v>
      </c>
      <c r="B10" s="122"/>
      <c r="C10" s="122"/>
    </row>
    <row r="11" spans="1:3" s="73" customFormat="1" x14ac:dyDescent="0.25">
      <c r="A11" s="81" t="s">
        <v>94</v>
      </c>
      <c r="B11" s="82" t="s">
        <v>96</v>
      </c>
      <c r="C11" s="82">
        <v>276</v>
      </c>
    </row>
    <row r="12" spans="1:3" x14ac:dyDescent="0.25">
      <c r="A12" s="125" t="s">
        <v>112</v>
      </c>
      <c r="B12" s="126"/>
      <c r="C12" s="126"/>
    </row>
    <row r="13" spans="1:3" x14ac:dyDescent="0.25">
      <c r="A13" s="125" t="s">
        <v>141</v>
      </c>
      <c r="B13" s="126"/>
      <c r="C13" s="126"/>
    </row>
    <row r="14" spans="1:3" s="73" customFormat="1" x14ac:dyDescent="0.25">
      <c r="A14" s="87" t="s">
        <v>114</v>
      </c>
      <c r="B14" s="86" t="s">
        <v>115</v>
      </c>
      <c r="C14" s="86">
        <v>195</v>
      </c>
    </row>
    <row r="15" spans="1:3" x14ac:dyDescent="0.25">
      <c r="A15" s="123" t="s">
        <v>69</v>
      </c>
      <c r="B15" s="124"/>
      <c r="C15" s="124"/>
    </row>
    <row r="16" spans="1:3" x14ac:dyDescent="0.25">
      <c r="A16" s="67" t="s">
        <v>71</v>
      </c>
      <c r="B16" s="68" t="s">
        <v>75</v>
      </c>
      <c r="C16" s="68">
        <v>235</v>
      </c>
    </row>
    <row r="17" spans="1:3" x14ac:dyDescent="0.25">
      <c r="A17" s="67" t="s">
        <v>72</v>
      </c>
      <c r="B17" s="68" t="s">
        <v>76</v>
      </c>
      <c r="C17" s="68">
        <v>235</v>
      </c>
    </row>
    <row r="18" spans="1:3" x14ac:dyDescent="0.25">
      <c r="A18" s="67" t="s">
        <v>73</v>
      </c>
      <c r="B18" s="68" t="s">
        <v>77</v>
      </c>
      <c r="C18" s="68">
        <v>235</v>
      </c>
    </row>
    <row r="19" spans="1:3" x14ac:dyDescent="0.25">
      <c r="A19" s="67" t="s">
        <v>74</v>
      </c>
      <c r="B19" s="68" t="s">
        <v>78</v>
      </c>
      <c r="C19" s="68">
        <v>170</v>
      </c>
    </row>
    <row r="20" spans="1:3" x14ac:dyDescent="0.25">
      <c r="A20" s="125" t="s">
        <v>113</v>
      </c>
      <c r="B20" s="126"/>
      <c r="C20" s="126"/>
    </row>
    <row r="21" spans="1:3" x14ac:dyDescent="0.25">
      <c r="A21" s="87" t="s">
        <v>116</v>
      </c>
      <c r="B21" s="86" t="s">
        <v>120</v>
      </c>
      <c r="C21" s="86">
        <v>147</v>
      </c>
    </row>
    <row r="22" spans="1:3" x14ac:dyDescent="0.25">
      <c r="A22" s="87" t="s">
        <v>117</v>
      </c>
      <c r="B22" s="86" t="s">
        <v>121</v>
      </c>
      <c r="C22" s="86">
        <v>147</v>
      </c>
    </row>
    <row r="23" spans="1:3" x14ac:dyDescent="0.25">
      <c r="A23" s="87" t="s">
        <v>118</v>
      </c>
      <c r="B23" s="86" t="s">
        <v>122</v>
      </c>
      <c r="C23" s="86">
        <v>147</v>
      </c>
    </row>
    <row r="24" spans="1:3" x14ac:dyDescent="0.25">
      <c r="A24" s="87" t="s">
        <v>119</v>
      </c>
      <c r="B24" s="86" t="s">
        <v>123</v>
      </c>
      <c r="C24" s="86">
        <v>115</v>
      </c>
    </row>
    <row r="25" spans="1:3" x14ac:dyDescent="0.25">
      <c r="A25" s="125" t="s">
        <v>128</v>
      </c>
      <c r="B25" s="126"/>
      <c r="C25" s="126"/>
    </row>
    <row r="26" spans="1:3" x14ac:dyDescent="0.25">
      <c r="A26" s="87" t="s">
        <v>130</v>
      </c>
      <c r="B26" s="86" t="s">
        <v>131</v>
      </c>
      <c r="C26" s="86">
        <v>255</v>
      </c>
    </row>
    <row r="27" spans="1:3" x14ac:dyDescent="0.25">
      <c r="A27" s="87" t="s">
        <v>132</v>
      </c>
      <c r="B27" s="86" t="s">
        <v>133</v>
      </c>
      <c r="C27" s="86">
        <v>255</v>
      </c>
    </row>
    <row r="28" spans="1:3" x14ac:dyDescent="0.25">
      <c r="A28" s="87" t="s">
        <v>134</v>
      </c>
      <c r="B28" s="86" t="s">
        <v>135</v>
      </c>
      <c r="C28" s="86">
        <v>255</v>
      </c>
    </row>
    <row r="29" spans="1:3" x14ac:dyDescent="0.25">
      <c r="A29" s="87" t="s">
        <v>136</v>
      </c>
      <c r="B29" s="86" t="s">
        <v>137</v>
      </c>
      <c r="C29" s="86">
        <v>150</v>
      </c>
    </row>
    <row r="30" spans="1:3" x14ac:dyDescent="0.25">
      <c r="A30" s="112" t="s">
        <v>60</v>
      </c>
      <c r="B30" s="113"/>
      <c r="C30" s="113"/>
    </row>
    <row r="31" spans="1:3" x14ac:dyDescent="0.25">
      <c r="A31" s="60" t="s">
        <v>79</v>
      </c>
      <c r="B31" s="61" t="s">
        <v>84</v>
      </c>
      <c r="C31" s="61">
        <v>380</v>
      </c>
    </row>
    <row r="32" spans="1:3" x14ac:dyDescent="0.25">
      <c r="A32" s="60" t="s">
        <v>80</v>
      </c>
      <c r="B32" s="61" t="s">
        <v>85</v>
      </c>
      <c r="C32" s="61">
        <v>380</v>
      </c>
    </row>
    <row r="33" spans="1:3" x14ac:dyDescent="0.25">
      <c r="A33" s="60" t="s">
        <v>81</v>
      </c>
      <c r="B33" s="61" t="s">
        <v>86</v>
      </c>
      <c r="C33" s="61">
        <v>380</v>
      </c>
    </row>
    <row r="34" spans="1:3" x14ac:dyDescent="0.25">
      <c r="A34" s="60" t="s">
        <v>82</v>
      </c>
      <c r="B34" s="61" t="s">
        <v>87</v>
      </c>
      <c r="C34" s="61">
        <v>274</v>
      </c>
    </row>
    <row r="35" spans="1:3" x14ac:dyDescent="0.25">
      <c r="A35" s="60" t="s">
        <v>83</v>
      </c>
      <c r="B35" s="61" t="s">
        <v>88</v>
      </c>
      <c r="C35" s="61">
        <v>190</v>
      </c>
    </row>
    <row r="36" spans="1:3" x14ac:dyDescent="0.25">
      <c r="A36" s="121" t="s">
        <v>106</v>
      </c>
      <c r="B36" s="122"/>
      <c r="C36" s="122"/>
    </row>
    <row r="37" spans="1:3" s="73" customFormat="1" x14ac:dyDescent="0.25">
      <c r="A37" s="81" t="s">
        <v>107</v>
      </c>
      <c r="B37" s="82" t="s">
        <v>108</v>
      </c>
      <c r="C37" s="82">
        <v>380</v>
      </c>
    </row>
    <row r="38" spans="1:3" x14ac:dyDescent="0.25">
      <c r="A38" s="112" t="s">
        <v>98</v>
      </c>
      <c r="B38" s="113"/>
      <c r="C38" s="113"/>
    </row>
    <row r="39" spans="1:3" s="73" customFormat="1" x14ac:dyDescent="0.25">
      <c r="A39" s="67" t="s">
        <v>93</v>
      </c>
      <c r="B39" s="68" t="s">
        <v>95</v>
      </c>
      <c r="C39" s="68">
        <v>390</v>
      </c>
    </row>
    <row r="40" spans="1:3" x14ac:dyDescent="0.25">
      <c r="A40" s="112" t="s">
        <v>61</v>
      </c>
      <c r="B40" s="113"/>
      <c r="C40" s="113"/>
    </row>
    <row r="41" spans="1:3" x14ac:dyDescent="0.25">
      <c r="A41" s="112" t="s">
        <v>62</v>
      </c>
      <c r="B41" s="113"/>
      <c r="C41" s="113"/>
    </row>
    <row r="42" spans="1:3" x14ac:dyDescent="0.25">
      <c r="A42" s="60" t="s">
        <v>89</v>
      </c>
      <c r="B42" s="61" t="s">
        <v>90</v>
      </c>
      <c r="C42" s="61">
        <v>350</v>
      </c>
    </row>
  </sheetData>
  <mergeCells count="18">
    <mergeCell ref="A25:C25"/>
    <mergeCell ref="A40:C40"/>
    <mergeCell ref="A41:C41"/>
    <mergeCell ref="B1:C1"/>
    <mergeCell ref="A2:C2"/>
    <mergeCell ref="A3:C3"/>
    <mergeCell ref="A4:C4"/>
    <mergeCell ref="A5:C5"/>
    <mergeCell ref="A6:C6"/>
    <mergeCell ref="A10:C10"/>
    <mergeCell ref="A38:C38"/>
    <mergeCell ref="A15:C15"/>
    <mergeCell ref="A30:C30"/>
    <mergeCell ref="A8:C8"/>
    <mergeCell ref="A36:C36"/>
    <mergeCell ref="A13:C13"/>
    <mergeCell ref="A12:C12"/>
    <mergeCell ref="A20:C20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showGridLines="0" zoomScaleNormal="100" workbookViewId="0">
      <selection activeCell="A2" sqref="A2:G2"/>
    </sheetView>
  </sheetViews>
  <sheetFormatPr defaultRowHeight="15" x14ac:dyDescent="0.25"/>
  <cols>
    <col min="1" max="1" width="30.85546875" bestFit="1" customWidth="1"/>
    <col min="2" max="7" width="11.140625" customWidth="1"/>
  </cols>
  <sheetData>
    <row r="1" spans="1:7" ht="21" x14ac:dyDescent="0.35">
      <c r="A1" s="9" t="s">
        <v>0</v>
      </c>
      <c r="B1" s="131" t="s">
        <v>54</v>
      </c>
      <c r="C1" s="131"/>
      <c r="D1" s="131"/>
      <c r="E1" s="131"/>
      <c r="F1" s="131"/>
      <c r="G1" s="132"/>
    </row>
    <row r="2" spans="1:7" ht="26.25" x14ac:dyDescent="0.25">
      <c r="A2" s="108" t="s">
        <v>14</v>
      </c>
      <c r="B2" s="109"/>
      <c r="C2" s="109"/>
      <c r="D2" s="109"/>
      <c r="E2" s="109"/>
      <c r="F2" s="109"/>
      <c r="G2" s="133"/>
    </row>
    <row r="3" spans="1:7" ht="26.25" x14ac:dyDescent="0.25">
      <c r="A3" s="110" t="s">
        <v>15</v>
      </c>
      <c r="B3" s="111"/>
      <c r="C3" s="111"/>
      <c r="D3" s="111"/>
      <c r="E3" s="111"/>
      <c r="F3" s="111"/>
      <c r="G3" s="134"/>
    </row>
    <row r="4" spans="1:7" ht="26.25" x14ac:dyDescent="0.25">
      <c r="A4" s="110" t="s">
        <v>22</v>
      </c>
      <c r="B4" s="111"/>
      <c r="C4" s="111"/>
      <c r="D4" s="111"/>
      <c r="E4" s="111"/>
      <c r="F4" s="111"/>
      <c r="G4" s="134"/>
    </row>
    <row r="5" spans="1:7" ht="26.25" x14ac:dyDescent="0.25">
      <c r="A5" s="105" t="s">
        <v>3</v>
      </c>
      <c r="B5" s="106"/>
      <c r="C5" s="106"/>
      <c r="D5" s="106"/>
      <c r="E5" s="106"/>
      <c r="F5" s="106"/>
      <c r="G5" s="135"/>
    </row>
    <row r="6" spans="1:7" ht="60" x14ac:dyDescent="0.25">
      <c r="A6" s="127" t="s">
        <v>4</v>
      </c>
      <c r="B6" s="10" t="s">
        <v>16</v>
      </c>
      <c r="C6" s="10" t="s">
        <v>17</v>
      </c>
      <c r="D6" s="10" t="s">
        <v>18</v>
      </c>
      <c r="E6" s="10" t="s">
        <v>19</v>
      </c>
      <c r="F6" s="10" t="s">
        <v>20</v>
      </c>
      <c r="G6" s="10" t="s">
        <v>21</v>
      </c>
    </row>
    <row r="7" spans="1:7" x14ac:dyDescent="0.25">
      <c r="A7" s="128"/>
      <c r="B7" s="129"/>
      <c r="C7" s="129"/>
      <c r="D7" s="129"/>
      <c r="E7" s="129"/>
      <c r="F7" s="129"/>
      <c r="G7" s="130"/>
    </row>
    <row r="8" spans="1:7" x14ac:dyDescent="0.25">
      <c r="A8" s="11" t="s">
        <v>7</v>
      </c>
      <c r="B8" s="49">
        <v>0.5</v>
      </c>
      <c r="C8" s="49">
        <v>0.5</v>
      </c>
      <c r="D8" s="49">
        <v>0.5</v>
      </c>
      <c r="E8" s="49">
        <v>0.1</v>
      </c>
      <c r="F8" s="49">
        <v>0.5</v>
      </c>
      <c r="G8" s="49">
        <v>0.1</v>
      </c>
    </row>
    <row r="9" spans="1:7" x14ac:dyDescent="0.25">
      <c r="A9" s="12" t="s">
        <v>23</v>
      </c>
      <c r="B9" s="49">
        <v>0.45</v>
      </c>
      <c r="C9" s="49">
        <v>0.45</v>
      </c>
      <c r="D9" s="49">
        <v>0.45</v>
      </c>
      <c r="E9" s="49">
        <v>0.1</v>
      </c>
      <c r="F9" s="49">
        <v>0.45</v>
      </c>
      <c r="G9" s="49">
        <v>0.1</v>
      </c>
    </row>
    <row r="10" spans="1:7" x14ac:dyDescent="0.25">
      <c r="A10" s="11" t="s">
        <v>24</v>
      </c>
      <c r="B10" s="49">
        <v>0.45</v>
      </c>
      <c r="C10" s="49">
        <v>0.45</v>
      </c>
      <c r="D10" s="49">
        <v>0.45</v>
      </c>
      <c r="E10" s="49">
        <v>0.1</v>
      </c>
      <c r="F10" s="49">
        <v>0.45</v>
      </c>
      <c r="G10" s="49">
        <v>0.1</v>
      </c>
    </row>
    <row r="11" spans="1:7" x14ac:dyDescent="0.25">
      <c r="A11" s="11" t="s">
        <v>50</v>
      </c>
      <c r="B11" s="49">
        <v>0.15</v>
      </c>
      <c r="C11" s="49">
        <v>0.15</v>
      </c>
      <c r="D11" s="49">
        <v>0.15</v>
      </c>
      <c r="E11" s="19">
        <v>0.1</v>
      </c>
      <c r="F11" s="49">
        <v>0.15</v>
      </c>
      <c r="G11" s="19">
        <v>0.1</v>
      </c>
    </row>
    <row r="15" spans="1:7" x14ac:dyDescent="0.25">
      <c r="A15" s="13"/>
    </row>
  </sheetData>
  <mergeCells count="7">
    <mergeCell ref="A6:A7"/>
    <mergeCell ref="B7:G7"/>
    <mergeCell ref="B1:G1"/>
    <mergeCell ref="A2:G2"/>
    <mergeCell ref="A3:G3"/>
    <mergeCell ref="A4:G4"/>
    <mergeCell ref="A5:G5"/>
  </mergeCells>
  <printOptions horizontalCentered="1"/>
  <pageMargins left="0.25" right="0.25" top="1" bottom="0.5" header="0.3" footer="0.3"/>
  <pageSetup scale="110" orientation="landscape" r:id="rId1"/>
  <headerFooter>
    <oddHeader>&amp;C&amp;"-,Bold"&amp;20Discount from MSRP Worksheet&amp;11
&amp;14Group 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showGridLines="0" zoomScaleNormal="100" workbookViewId="0">
      <selection activeCell="D21" sqref="D21"/>
    </sheetView>
  </sheetViews>
  <sheetFormatPr defaultRowHeight="15" x14ac:dyDescent="0.25"/>
  <cols>
    <col min="1" max="1" width="20.85546875" customWidth="1"/>
    <col min="2" max="2" width="54.28515625" customWidth="1"/>
    <col min="3" max="4" width="11.7109375" style="44" bestFit="1" customWidth="1"/>
    <col min="5" max="6" width="11.140625" style="44" customWidth="1"/>
    <col min="7" max="10" width="11.140625" customWidth="1"/>
    <col min="11" max="11" width="11.7109375" style="44" bestFit="1" customWidth="1"/>
    <col min="12" max="12" width="11.7109375" bestFit="1" customWidth="1"/>
    <col min="13" max="14" width="11.140625" style="44" customWidth="1"/>
    <col min="15" max="15" width="11.42578125" bestFit="1" customWidth="1"/>
  </cols>
  <sheetData>
    <row r="1" spans="1:15" ht="21" x14ac:dyDescent="0.35">
      <c r="A1" s="6" t="s">
        <v>0</v>
      </c>
      <c r="B1" s="131" t="s">
        <v>54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26.25" x14ac:dyDescent="0.25">
      <c r="A2" s="108" t="s">
        <v>14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ht="25.9" customHeight="1" x14ac:dyDescent="0.25">
      <c r="A3" s="110" t="s">
        <v>15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25.9" customHeight="1" x14ac:dyDescent="0.25">
      <c r="A4" s="110" t="s">
        <v>32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5.9" customHeight="1" x14ac:dyDescent="0.25">
      <c r="A5" s="105" t="s">
        <v>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5" ht="14.45" customHeight="1" x14ac:dyDescent="0.25">
      <c r="A6" s="149" t="s">
        <v>33</v>
      </c>
      <c r="B6" s="150"/>
      <c r="C6" s="64" t="s">
        <v>34</v>
      </c>
      <c r="D6" s="99" t="s">
        <v>34</v>
      </c>
      <c r="E6" s="155" t="s">
        <v>34</v>
      </c>
      <c r="F6" s="137"/>
      <c r="G6" s="155" t="s">
        <v>34</v>
      </c>
      <c r="H6" s="137"/>
      <c r="I6" s="136" t="s">
        <v>34</v>
      </c>
      <c r="J6" s="137"/>
      <c r="K6" s="64" t="s">
        <v>35</v>
      </c>
      <c r="L6" s="24" t="s">
        <v>35</v>
      </c>
      <c r="M6" s="136" t="s">
        <v>34</v>
      </c>
      <c r="N6" s="137"/>
      <c r="O6" s="23" t="s">
        <v>36</v>
      </c>
    </row>
    <row r="7" spans="1:15" ht="14.45" customHeight="1" x14ac:dyDescent="0.25">
      <c r="A7" s="151"/>
      <c r="B7" s="152"/>
      <c r="C7" s="63" t="s">
        <v>45</v>
      </c>
      <c r="D7" s="98" t="s">
        <v>45</v>
      </c>
      <c r="E7" s="148" t="s">
        <v>45</v>
      </c>
      <c r="F7" s="139"/>
      <c r="G7" s="148" t="s">
        <v>45</v>
      </c>
      <c r="H7" s="139"/>
      <c r="I7" s="138" t="s">
        <v>45</v>
      </c>
      <c r="J7" s="139"/>
      <c r="K7" s="63" t="s">
        <v>46</v>
      </c>
      <c r="L7" s="26" t="s">
        <v>46</v>
      </c>
      <c r="M7" s="138" t="s">
        <v>45</v>
      </c>
      <c r="N7" s="139"/>
      <c r="O7" s="25" t="s">
        <v>37</v>
      </c>
    </row>
    <row r="8" spans="1:15" x14ac:dyDescent="0.25">
      <c r="A8" s="153"/>
      <c r="B8" s="154"/>
      <c r="C8" s="10" t="s">
        <v>38</v>
      </c>
      <c r="D8" s="10" t="s">
        <v>38</v>
      </c>
      <c r="E8" s="10" t="s">
        <v>39</v>
      </c>
      <c r="F8" s="10" t="s">
        <v>38</v>
      </c>
      <c r="G8" s="10" t="s">
        <v>39</v>
      </c>
      <c r="H8" s="10" t="s">
        <v>38</v>
      </c>
      <c r="I8" s="10" t="s">
        <v>39</v>
      </c>
      <c r="J8" s="10" t="s">
        <v>38</v>
      </c>
      <c r="K8" s="10" t="s">
        <v>38</v>
      </c>
      <c r="L8" s="10" t="s">
        <v>38</v>
      </c>
      <c r="M8" s="10" t="s">
        <v>39</v>
      </c>
      <c r="N8" s="10" t="s">
        <v>38</v>
      </c>
      <c r="O8" s="10" t="s">
        <v>38</v>
      </c>
    </row>
    <row r="9" spans="1:15" x14ac:dyDescent="0.25">
      <c r="A9" s="146" t="s">
        <v>5</v>
      </c>
      <c r="B9" s="147"/>
      <c r="C9" s="65" t="s">
        <v>54</v>
      </c>
      <c r="D9" s="65" t="s">
        <v>54</v>
      </c>
      <c r="E9" s="142" t="s">
        <v>54</v>
      </c>
      <c r="F9" s="143"/>
      <c r="G9" s="142" t="s">
        <v>54</v>
      </c>
      <c r="H9" s="143"/>
      <c r="I9" s="140" t="s">
        <v>54</v>
      </c>
      <c r="J9" s="141"/>
      <c r="K9" s="65" t="s">
        <v>54</v>
      </c>
      <c r="L9" s="27" t="s">
        <v>54</v>
      </c>
      <c r="M9" s="140" t="s">
        <v>54</v>
      </c>
      <c r="N9" s="141"/>
      <c r="O9" s="27" t="s">
        <v>54</v>
      </c>
    </row>
    <row r="10" spans="1:15" ht="30" customHeight="1" x14ac:dyDescent="0.25">
      <c r="A10" s="146" t="s">
        <v>6</v>
      </c>
      <c r="B10" s="147"/>
      <c r="C10" s="47" t="s">
        <v>112</v>
      </c>
      <c r="D10" s="47" t="s">
        <v>141</v>
      </c>
      <c r="E10" s="164" t="s">
        <v>69</v>
      </c>
      <c r="F10" s="165"/>
      <c r="G10" s="164" t="s">
        <v>113</v>
      </c>
      <c r="H10" s="165"/>
      <c r="I10" s="140" t="s">
        <v>60</v>
      </c>
      <c r="J10" s="141"/>
      <c r="K10" s="65" t="s">
        <v>98</v>
      </c>
      <c r="L10" s="27" t="s">
        <v>61</v>
      </c>
      <c r="M10" s="142" t="s">
        <v>128</v>
      </c>
      <c r="N10" s="143"/>
      <c r="O10" s="27" t="s">
        <v>62</v>
      </c>
    </row>
    <row r="11" spans="1:15" ht="18.75" x14ac:dyDescent="0.25">
      <c r="A11" s="156" t="s">
        <v>40</v>
      </c>
      <c r="B11" s="15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94"/>
      <c r="N11" s="94"/>
      <c r="O11" s="28"/>
    </row>
    <row r="12" spans="1:15" x14ac:dyDescent="0.25">
      <c r="A12" s="158" t="s">
        <v>41</v>
      </c>
      <c r="B12" s="29" t="s">
        <v>42</v>
      </c>
      <c r="C12" s="74">
        <v>2.5000000000000001E-2</v>
      </c>
      <c r="D12" s="95">
        <v>2.5000000000000001E-2</v>
      </c>
      <c r="E12" s="69">
        <v>0.18</v>
      </c>
      <c r="F12" s="69">
        <v>0.02</v>
      </c>
      <c r="G12" s="69">
        <v>0.18</v>
      </c>
      <c r="H12" s="69">
        <v>0.02</v>
      </c>
      <c r="I12" s="30">
        <v>0.11</v>
      </c>
      <c r="J12" s="30">
        <v>1.4999999999999999E-2</v>
      </c>
      <c r="K12" s="74">
        <v>1.7000000000000001E-2</v>
      </c>
      <c r="L12" s="30">
        <v>1.4999999999999999E-2</v>
      </c>
      <c r="M12" s="95">
        <v>7.8899999999999998E-2</v>
      </c>
      <c r="N12" s="95">
        <v>2.5700000000000001E-2</v>
      </c>
      <c r="O12" s="43">
        <v>1.4999999999999999E-2</v>
      </c>
    </row>
    <row r="13" spans="1:15" x14ac:dyDescent="0.25">
      <c r="A13" s="159"/>
      <c r="B13" s="31" t="s">
        <v>43</v>
      </c>
      <c r="C13" s="74">
        <v>2.5000000000000001E-3</v>
      </c>
      <c r="D13" s="95">
        <v>2.5000000000000001E-3</v>
      </c>
      <c r="E13" s="69">
        <v>3.5999999999999999E-3</v>
      </c>
      <c r="F13" s="69">
        <v>3.5999999999999999E-3</v>
      </c>
      <c r="G13" s="69">
        <v>3.5999999999999999E-3</v>
      </c>
      <c r="H13" s="69">
        <v>3.5999999999999999E-3</v>
      </c>
      <c r="I13" s="43">
        <v>1.4E-3</v>
      </c>
      <c r="J13" s="30">
        <v>1.4E-3</v>
      </c>
      <c r="K13" s="74">
        <v>1.1999999999999999E-3</v>
      </c>
      <c r="L13" s="30">
        <v>2.0000000000000001E-4</v>
      </c>
      <c r="M13" s="95">
        <v>4.1000000000000003E-3</v>
      </c>
      <c r="N13" s="95">
        <v>4.1000000000000003E-3</v>
      </c>
      <c r="O13" s="43">
        <v>2.0000000000000001E-4</v>
      </c>
    </row>
    <row r="14" spans="1:15" ht="10.15" customHeight="1" x14ac:dyDescent="0.25">
      <c r="A14" s="32"/>
      <c r="B14" s="33"/>
      <c r="C14" s="33"/>
      <c r="D14" s="96"/>
      <c r="E14" s="33"/>
      <c r="F14" s="33"/>
      <c r="G14" s="33"/>
      <c r="H14" s="33"/>
      <c r="I14" s="33"/>
      <c r="J14" s="33"/>
      <c r="K14" s="33"/>
      <c r="L14" s="33"/>
      <c r="M14" s="96"/>
      <c r="N14" s="96"/>
      <c r="O14" s="33"/>
    </row>
    <row r="15" spans="1:15" s="35" customFormat="1" x14ac:dyDescent="0.25">
      <c r="A15" s="62" t="s">
        <v>44</v>
      </c>
      <c r="B15" s="34" t="s">
        <v>65</v>
      </c>
      <c r="C15" s="75">
        <v>2</v>
      </c>
      <c r="D15" s="103">
        <v>2</v>
      </c>
      <c r="E15" s="160">
        <v>5.5</v>
      </c>
      <c r="F15" s="161"/>
      <c r="G15" s="160">
        <v>5.5</v>
      </c>
      <c r="H15" s="161"/>
      <c r="I15" s="162">
        <v>4.25</v>
      </c>
      <c r="J15" s="163"/>
      <c r="K15" s="75">
        <v>2.5</v>
      </c>
      <c r="L15" s="50">
        <v>1</v>
      </c>
      <c r="M15" s="144">
        <v>12.25</v>
      </c>
      <c r="N15" s="145"/>
      <c r="O15" s="50">
        <v>1</v>
      </c>
    </row>
    <row r="16" spans="1:15" ht="10.15" customHeight="1" x14ac:dyDescent="0.25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</sheetData>
  <mergeCells count="30">
    <mergeCell ref="A11:B11"/>
    <mergeCell ref="A12:A13"/>
    <mergeCell ref="G15:H15"/>
    <mergeCell ref="I15:J15"/>
    <mergeCell ref="A10:B10"/>
    <mergeCell ref="G10:H10"/>
    <mergeCell ref="I10:J10"/>
    <mergeCell ref="E10:F10"/>
    <mergeCell ref="E15:F15"/>
    <mergeCell ref="M7:N7"/>
    <mergeCell ref="M9:N9"/>
    <mergeCell ref="M10:N10"/>
    <mergeCell ref="M15:N15"/>
    <mergeCell ref="B1:O1"/>
    <mergeCell ref="A9:B9"/>
    <mergeCell ref="G9:H9"/>
    <mergeCell ref="I9:J9"/>
    <mergeCell ref="G7:H7"/>
    <mergeCell ref="I7:J7"/>
    <mergeCell ref="A6:B8"/>
    <mergeCell ref="G6:H6"/>
    <mergeCell ref="I6:J6"/>
    <mergeCell ref="E6:F6"/>
    <mergeCell ref="E7:F7"/>
    <mergeCell ref="E9:F9"/>
    <mergeCell ref="A2:O2"/>
    <mergeCell ref="A3:O3"/>
    <mergeCell ref="A4:O4"/>
    <mergeCell ref="A5:O5"/>
    <mergeCell ref="M6:N6"/>
  </mergeCells>
  <printOptions horizontalCentered="1"/>
  <pageMargins left="0.25" right="0.25" top="0.5" bottom="0.25" header="0" footer="0"/>
  <pageSetup scale="44" orientation="landscape" r:id="rId1"/>
  <headerFooter>
    <oddHeader>&amp;C&amp;"-,Bold"&amp;20Service and Supplies Pricing Worksheet&amp;11
&amp;14Group 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showGridLines="0" zoomScaleNormal="100" workbookViewId="0"/>
  </sheetViews>
  <sheetFormatPr defaultRowHeight="15" x14ac:dyDescent="0.25"/>
  <cols>
    <col min="1" max="1" width="19.7109375" customWidth="1"/>
    <col min="2" max="2" width="14.28515625" customWidth="1"/>
    <col min="3" max="3" width="17.85546875" customWidth="1"/>
    <col min="4" max="7" width="13.7109375" customWidth="1"/>
    <col min="8" max="8" width="5.7109375" customWidth="1"/>
    <col min="9" max="13" width="11.7109375" customWidth="1"/>
  </cols>
  <sheetData>
    <row r="1" spans="1:13" ht="21" x14ac:dyDescent="0.35">
      <c r="A1" s="39" t="s">
        <v>0</v>
      </c>
      <c r="B1" s="131" t="s">
        <v>54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21" x14ac:dyDescent="0.35">
      <c r="A2" s="176" t="s">
        <v>25</v>
      </c>
      <c r="B2" s="176" t="s">
        <v>26</v>
      </c>
      <c r="C2" s="176" t="s">
        <v>27</v>
      </c>
      <c r="D2" s="178" t="s">
        <v>28</v>
      </c>
      <c r="E2" s="179"/>
      <c r="F2" s="179"/>
      <c r="G2" s="179"/>
      <c r="H2" s="14"/>
      <c r="I2" s="166" t="s">
        <v>51</v>
      </c>
      <c r="J2" s="166"/>
      <c r="K2" s="166"/>
      <c r="L2" s="166"/>
      <c r="M2" s="166"/>
    </row>
    <row r="3" spans="1:13" ht="30" x14ac:dyDescent="0.25">
      <c r="A3" s="177"/>
      <c r="B3" s="177"/>
      <c r="C3" s="177"/>
      <c r="D3" s="15" t="s">
        <v>29</v>
      </c>
      <c r="E3" s="15" t="s">
        <v>92</v>
      </c>
      <c r="F3" s="15" t="s">
        <v>30</v>
      </c>
      <c r="G3" s="15" t="s">
        <v>91</v>
      </c>
      <c r="H3" s="14"/>
      <c r="I3" s="40" t="s">
        <v>52</v>
      </c>
      <c r="J3" s="41" t="s">
        <v>29</v>
      </c>
      <c r="K3" s="41" t="s">
        <v>92</v>
      </c>
      <c r="L3" s="41" t="s">
        <v>30</v>
      </c>
      <c r="M3" s="41" t="s">
        <v>91</v>
      </c>
    </row>
    <row r="4" spans="1:13" x14ac:dyDescent="0.25">
      <c r="A4" s="16">
        <v>12</v>
      </c>
      <c r="B4" s="52">
        <v>2.4E-2</v>
      </c>
      <c r="C4" s="53">
        <v>43553</v>
      </c>
      <c r="D4" s="88">
        <v>8.6711255407339982E-2</v>
      </c>
      <c r="E4" s="54">
        <v>8.9505050000980219E-2</v>
      </c>
      <c r="F4" s="54">
        <v>8.6711255407339982E-2</v>
      </c>
      <c r="G4" s="54">
        <v>8.6711255407339982E-2</v>
      </c>
      <c r="H4" s="14"/>
      <c r="I4" s="42">
        <v>12</v>
      </c>
      <c r="J4" s="89">
        <f t="shared" ref="J4:M9" si="0">0.0035/D4</f>
        <v>4.0363848770937412E-2</v>
      </c>
      <c r="K4" s="51">
        <f t="shared" si="0"/>
        <v>3.9103938827604358E-2</v>
      </c>
      <c r="L4" s="51">
        <f t="shared" si="0"/>
        <v>4.0363848770937412E-2</v>
      </c>
      <c r="M4" s="51">
        <f t="shared" si="0"/>
        <v>4.0363848770937412E-2</v>
      </c>
    </row>
    <row r="5" spans="1:13" x14ac:dyDescent="0.25">
      <c r="A5" s="16">
        <v>18</v>
      </c>
      <c r="B5" s="52">
        <v>2.3350000000000003E-2</v>
      </c>
      <c r="C5" s="53">
        <v>43553</v>
      </c>
      <c r="D5" s="55">
        <v>5.8837286967134292E-2</v>
      </c>
      <c r="E5" s="55">
        <v>6.1604006045226214E-2</v>
      </c>
      <c r="F5" s="55">
        <v>5.8837286967134292E-2</v>
      </c>
      <c r="G5" s="173"/>
      <c r="H5" s="14"/>
      <c r="I5" s="42">
        <v>18</v>
      </c>
      <c r="J5" s="51">
        <f t="shared" si="0"/>
        <v>5.9486087486580616E-2</v>
      </c>
      <c r="K5" s="51">
        <f t="shared" si="0"/>
        <v>5.6814486990188526E-2</v>
      </c>
      <c r="L5" s="51">
        <f t="shared" si="0"/>
        <v>5.9486087486580616E-2</v>
      </c>
      <c r="M5" s="170"/>
    </row>
    <row r="6" spans="1:13" x14ac:dyDescent="0.25">
      <c r="A6" s="16">
        <v>24</v>
      </c>
      <c r="B6" s="52">
        <v>2.2700000000000001E-2</v>
      </c>
      <c r="C6" s="53">
        <v>43553</v>
      </c>
      <c r="D6" s="55">
        <v>4.4895081272581017E-2</v>
      </c>
      <c r="E6" s="55">
        <v>4.7668742126393271E-2</v>
      </c>
      <c r="F6" s="55">
        <v>4.4895081272581017E-2</v>
      </c>
      <c r="G6" s="174"/>
      <c r="H6" s="14"/>
      <c r="I6" s="42">
        <v>24</v>
      </c>
      <c r="J6" s="51">
        <f t="shared" si="0"/>
        <v>7.7959542577720461E-2</v>
      </c>
      <c r="K6" s="51">
        <f t="shared" si="0"/>
        <v>7.3423376491030104E-2</v>
      </c>
      <c r="L6" s="51">
        <f t="shared" si="0"/>
        <v>7.7959542577720461E-2</v>
      </c>
      <c r="M6" s="171"/>
    </row>
    <row r="7" spans="1:13" x14ac:dyDescent="0.25">
      <c r="A7" s="16">
        <v>36</v>
      </c>
      <c r="B7" s="52">
        <v>2.2100000000000002E-2</v>
      </c>
      <c r="C7" s="53">
        <v>43553</v>
      </c>
      <c r="D7" s="55">
        <v>3.0973202757483775E-2</v>
      </c>
      <c r="E7" s="55">
        <v>3.3795190059729315E-2</v>
      </c>
      <c r="F7" s="55">
        <v>3.0973202757483775E-2</v>
      </c>
      <c r="G7" s="174"/>
      <c r="H7" s="14"/>
      <c r="I7" s="42">
        <v>36</v>
      </c>
      <c r="J7" s="51">
        <f t="shared" si="0"/>
        <v>0.11300090686147485</v>
      </c>
      <c r="K7" s="51">
        <f t="shared" si="0"/>
        <v>0.10356503377593473</v>
      </c>
      <c r="L7" s="51">
        <f t="shared" si="0"/>
        <v>0.11300090686147485</v>
      </c>
      <c r="M7" s="171"/>
    </row>
    <row r="8" spans="1:13" x14ac:dyDescent="0.25">
      <c r="A8" s="16">
        <v>48</v>
      </c>
      <c r="B8" s="52">
        <v>2.2200000000000001E-2</v>
      </c>
      <c r="C8" s="53">
        <v>43553</v>
      </c>
      <c r="D8" s="55">
        <v>2.4048445769183874E-2</v>
      </c>
      <c r="E8" s="55">
        <v>2.6936816146321738E-2</v>
      </c>
      <c r="F8" s="55">
        <v>2.4048445769183874E-2</v>
      </c>
      <c r="G8" s="174"/>
      <c r="H8" s="14"/>
      <c r="I8" s="42">
        <v>48</v>
      </c>
      <c r="J8" s="51">
        <f t="shared" si="0"/>
        <v>0.14553955102100466</v>
      </c>
      <c r="K8" s="51">
        <f t="shared" si="0"/>
        <v>0.12993369301657168</v>
      </c>
      <c r="L8" s="51">
        <f t="shared" si="0"/>
        <v>0.14553955102100466</v>
      </c>
      <c r="M8" s="171"/>
    </row>
    <row r="9" spans="1:13" x14ac:dyDescent="0.25">
      <c r="A9" s="16">
        <v>60</v>
      </c>
      <c r="B9" s="52">
        <v>2.23E-2</v>
      </c>
      <c r="C9" s="53">
        <v>43553</v>
      </c>
      <c r="D9" s="55">
        <v>1.9909892701869401E-2</v>
      </c>
      <c r="E9" s="55">
        <v>2.2870985529460534E-2</v>
      </c>
      <c r="F9" s="55">
        <v>1.9909892701869401E-2</v>
      </c>
      <c r="G9" s="175"/>
      <c r="H9" s="14"/>
      <c r="I9" s="42">
        <v>60</v>
      </c>
      <c r="J9" s="51">
        <f t="shared" si="0"/>
        <v>0.17579200713981619</v>
      </c>
      <c r="K9" s="51">
        <f t="shared" si="0"/>
        <v>0.15303232103800626</v>
      </c>
      <c r="L9" s="51">
        <f t="shared" si="0"/>
        <v>0.17579200713981619</v>
      </c>
      <c r="M9" s="172"/>
    </row>
    <row r="10" spans="1:13" ht="15.75" thickBot="1" x14ac:dyDescent="0.3">
      <c r="A10" s="17"/>
      <c r="B10" s="17"/>
      <c r="C10" s="17"/>
      <c r="D10" s="18"/>
      <c r="E10" s="18"/>
      <c r="F10" s="18"/>
      <c r="G10" s="18"/>
      <c r="H10" s="14"/>
      <c r="I10" s="14"/>
      <c r="J10" s="14"/>
    </row>
    <row r="11" spans="1:13" x14ac:dyDescent="0.25">
      <c r="A11" s="167" t="s">
        <v>31</v>
      </c>
      <c r="B11" s="168"/>
      <c r="C11" s="169"/>
      <c r="D11" s="19">
        <v>0.05</v>
      </c>
      <c r="E11" s="19">
        <v>0.11</v>
      </c>
      <c r="F11" s="19">
        <v>0.05</v>
      </c>
      <c r="G11" s="19">
        <v>0.05</v>
      </c>
      <c r="H11" s="20"/>
      <c r="I11" s="180" t="s">
        <v>126</v>
      </c>
      <c r="J11" s="181"/>
      <c r="K11" s="181"/>
      <c r="L11" s="181"/>
      <c r="M11" s="182"/>
    </row>
    <row r="12" spans="1:13" x14ac:dyDescent="0.25">
      <c r="A12" s="21"/>
      <c r="B12" s="21"/>
      <c r="C12" s="21"/>
      <c r="D12" s="22"/>
      <c r="E12" s="22"/>
      <c r="F12" s="22"/>
      <c r="G12" s="22"/>
      <c r="H12" s="20"/>
      <c r="I12" s="183"/>
      <c r="J12" s="184"/>
      <c r="K12" s="184"/>
      <c r="L12" s="184"/>
      <c r="M12" s="185"/>
    </row>
    <row r="13" spans="1:13" x14ac:dyDescent="0.25">
      <c r="I13" s="183"/>
      <c r="J13" s="184"/>
      <c r="K13" s="184"/>
      <c r="L13" s="184"/>
      <c r="M13" s="185"/>
    </row>
    <row r="14" spans="1:13" x14ac:dyDescent="0.25">
      <c r="I14" s="183"/>
      <c r="J14" s="184"/>
      <c r="K14" s="184"/>
      <c r="L14" s="184"/>
      <c r="M14" s="185"/>
    </row>
    <row r="15" spans="1:13" x14ac:dyDescent="0.25">
      <c r="I15" s="183"/>
      <c r="J15" s="184"/>
      <c r="K15" s="184"/>
      <c r="L15" s="184"/>
      <c r="M15" s="185"/>
    </row>
    <row r="16" spans="1:13" x14ac:dyDescent="0.25">
      <c r="I16" s="183"/>
      <c r="J16" s="184"/>
      <c r="K16" s="184"/>
      <c r="L16" s="184"/>
      <c r="M16" s="185"/>
    </row>
    <row r="17" spans="9:13" x14ac:dyDescent="0.25">
      <c r="I17" s="183"/>
      <c r="J17" s="184"/>
      <c r="K17" s="184"/>
      <c r="L17" s="184"/>
      <c r="M17" s="185"/>
    </row>
    <row r="18" spans="9:13" x14ac:dyDescent="0.25">
      <c r="I18" s="183"/>
      <c r="J18" s="184"/>
      <c r="K18" s="184"/>
      <c r="L18" s="184"/>
      <c r="M18" s="185"/>
    </row>
    <row r="19" spans="9:13" x14ac:dyDescent="0.25">
      <c r="I19" s="183"/>
      <c r="J19" s="184"/>
      <c r="K19" s="184"/>
      <c r="L19" s="184"/>
      <c r="M19" s="185"/>
    </row>
    <row r="20" spans="9:13" x14ac:dyDescent="0.25">
      <c r="I20" s="183"/>
      <c r="J20" s="184"/>
      <c r="K20" s="184"/>
      <c r="L20" s="184"/>
      <c r="M20" s="185"/>
    </row>
    <row r="21" spans="9:13" x14ac:dyDescent="0.25">
      <c r="I21" s="183"/>
      <c r="J21" s="184"/>
      <c r="K21" s="184"/>
      <c r="L21" s="184"/>
      <c r="M21" s="185"/>
    </row>
    <row r="22" spans="9:13" x14ac:dyDescent="0.25">
      <c r="I22" s="183"/>
      <c r="J22" s="184"/>
      <c r="K22" s="184"/>
      <c r="L22" s="184"/>
      <c r="M22" s="185"/>
    </row>
    <row r="23" spans="9:13" x14ac:dyDescent="0.25">
      <c r="I23" s="183"/>
      <c r="J23" s="184"/>
      <c r="K23" s="184"/>
      <c r="L23" s="184"/>
      <c r="M23" s="185"/>
    </row>
    <row r="24" spans="9:13" x14ac:dyDescent="0.25">
      <c r="I24" s="183"/>
      <c r="J24" s="184"/>
      <c r="K24" s="184"/>
      <c r="L24" s="184"/>
      <c r="M24" s="185"/>
    </row>
    <row r="25" spans="9:13" x14ac:dyDescent="0.25">
      <c r="I25" s="183"/>
      <c r="J25" s="184"/>
      <c r="K25" s="184"/>
      <c r="L25" s="184"/>
      <c r="M25" s="185"/>
    </row>
    <row r="26" spans="9:13" ht="15.75" thickBot="1" x14ac:dyDescent="0.3">
      <c r="I26" s="186"/>
      <c r="J26" s="187"/>
      <c r="K26" s="187"/>
      <c r="L26" s="187"/>
      <c r="M26" s="188"/>
    </row>
  </sheetData>
  <mergeCells count="10">
    <mergeCell ref="I2:M2"/>
    <mergeCell ref="B1:M1"/>
    <mergeCell ref="A11:C11"/>
    <mergeCell ref="M5:M9"/>
    <mergeCell ref="G5:G9"/>
    <mergeCell ref="A2:A3"/>
    <mergeCell ref="B2:B3"/>
    <mergeCell ref="C2:C3"/>
    <mergeCell ref="D2:G2"/>
    <mergeCell ref="I11:M26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6"/>
  <sheetViews>
    <sheetView showGridLines="0" zoomScale="110" zoomScaleNormal="110" workbookViewId="0"/>
  </sheetViews>
  <sheetFormatPr defaultColWidth="9.140625" defaultRowHeight="15" x14ac:dyDescent="0.25"/>
  <cols>
    <col min="1" max="1" width="20.85546875" style="44" customWidth="1"/>
    <col min="2" max="2" width="54.28515625" style="44" customWidth="1"/>
    <col min="3" max="4" width="11.7109375" style="44" bestFit="1" customWidth="1"/>
    <col min="5" max="6" width="11.140625" style="44" customWidth="1"/>
    <col min="7" max="7" width="11.7109375" style="44" bestFit="1" customWidth="1"/>
    <col min="8" max="16384" width="9.140625" style="44"/>
  </cols>
  <sheetData>
    <row r="1" spans="1:7" ht="21" x14ac:dyDescent="0.35">
      <c r="A1" s="39" t="s">
        <v>0</v>
      </c>
      <c r="B1" s="131" t="s">
        <v>54</v>
      </c>
      <c r="C1" s="131"/>
      <c r="D1" s="131"/>
      <c r="E1" s="131"/>
      <c r="F1" s="131"/>
      <c r="G1" s="77"/>
    </row>
    <row r="2" spans="1:7" ht="26.25" x14ac:dyDescent="0.25">
      <c r="A2" s="108" t="s">
        <v>14</v>
      </c>
      <c r="B2" s="109"/>
      <c r="C2" s="109"/>
      <c r="D2" s="109"/>
      <c r="E2" s="109"/>
      <c r="F2" s="109"/>
      <c r="G2" s="70"/>
    </row>
    <row r="3" spans="1:7" ht="25.9" customHeight="1" x14ac:dyDescent="0.25">
      <c r="A3" s="110" t="s">
        <v>15</v>
      </c>
      <c r="B3" s="111"/>
      <c r="C3" s="111"/>
      <c r="D3" s="111"/>
      <c r="E3" s="111"/>
      <c r="F3" s="111"/>
      <c r="G3" s="70"/>
    </row>
    <row r="4" spans="1:7" ht="25.9" customHeight="1" x14ac:dyDescent="0.25">
      <c r="A4" s="110" t="s">
        <v>32</v>
      </c>
      <c r="B4" s="111"/>
      <c r="C4" s="111"/>
      <c r="D4" s="111"/>
      <c r="E4" s="111"/>
      <c r="F4" s="111"/>
      <c r="G4" s="70"/>
    </row>
    <row r="5" spans="1:7" ht="25.9" customHeight="1" x14ac:dyDescent="0.25">
      <c r="A5" s="105" t="s">
        <v>3</v>
      </c>
      <c r="B5" s="106"/>
      <c r="C5" s="106"/>
      <c r="D5" s="106"/>
      <c r="E5" s="106"/>
      <c r="F5" s="106"/>
      <c r="G5" s="70"/>
    </row>
    <row r="6" spans="1:7" ht="14.45" customHeight="1" x14ac:dyDescent="0.25">
      <c r="A6" s="149" t="s">
        <v>33</v>
      </c>
      <c r="B6" s="150"/>
      <c r="C6" s="72" t="s">
        <v>34</v>
      </c>
      <c r="D6" s="91" t="s">
        <v>34</v>
      </c>
      <c r="E6" s="155" t="s">
        <v>34</v>
      </c>
      <c r="F6" s="137"/>
      <c r="G6" s="72" t="s">
        <v>35</v>
      </c>
    </row>
    <row r="7" spans="1:7" ht="14.45" customHeight="1" x14ac:dyDescent="0.25">
      <c r="A7" s="151"/>
      <c r="B7" s="152"/>
      <c r="C7" s="71" t="s">
        <v>45</v>
      </c>
      <c r="D7" s="92" t="s">
        <v>45</v>
      </c>
      <c r="E7" s="148" t="s">
        <v>45</v>
      </c>
      <c r="F7" s="139"/>
      <c r="G7" s="71" t="s">
        <v>46</v>
      </c>
    </row>
    <row r="8" spans="1:7" x14ac:dyDescent="0.25">
      <c r="A8" s="153"/>
      <c r="B8" s="154"/>
      <c r="C8" s="10" t="s">
        <v>38</v>
      </c>
      <c r="D8" s="10" t="s">
        <v>38</v>
      </c>
      <c r="E8" s="10" t="s">
        <v>39</v>
      </c>
      <c r="F8" s="10" t="s">
        <v>38</v>
      </c>
      <c r="G8" s="10" t="s">
        <v>38</v>
      </c>
    </row>
    <row r="9" spans="1:7" x14ac:dyDescent="0.25">
      <c r="A9" s="146" t="s">
        <v>5</v>
      </c>
      <c r="B9" s="147"/>
      <c r="C9" s="65" t="s">
        <v>54</v>
      </c>
      <c r="D9" s="65" t="s">
        <v>54</v>
      </c>
      <c r="E9" s="142" t="s">
        <v>54</v>
      </c>
      <c r="F9" s="143"/>
      <c r="G9" s="65" t="s">
        <v>54</v>
      </c>
    </row>
    <row r="10" spans="1:7" ht="30" customHeight="1" x14ac:dyDescent="0.25">
      <c r="A10" s="146" t="s">
        <v>6</v>
      </c>
      <c r="B10" s="147"/>
      <c r="C10" s="47" t="s">
        <v>101</v>
      </c>
      <c r="D10" s="47" t="s">
        <v>97</v>
      </c>
      <c r="E10" s="164" t="s">
        <v>59</v>
      </c>
      <c r="F10" s="165"/>
      <c r="G10" s="65" t="s">
        <v>102</v>
      </c>
    </row>
    <row r="11" spans="1:7" ht="18.75" x14ac:dyDescent="0.25">
      <c r="A11" s="156" t="s">
        <v>40</v>
      </c>
      <c r="B11" s="157"/>
      <c r="C11" s="28"/>
      <c r="D11" s="94"/>
      <c r="E11" s="28"/>
      <c r="F11" s="28"/>
      <c r="G11" s="28"/>
    </row>
    <row r="12" spans="1:7" x14ac:dyDescent="0.25">
      <c r="A12" s="158" t="s">
        <v>41</v>
      </c>
      <c r="B12" s="29" t="s">
        <v>42</v>
      </c>
      <c r="C12" s="74">
        <v>2.5000000000000001E-2</v>
      </c>
      <c r="D12" s="95">
        <v>2.5000000000000001E-2</v>
      </c>
      <c r="E12" s="74">
        <v>0.18</v>
      </c>
      <c r="F12" s="74">
        <v>0.02</v>
      </c>
      <c r="G12" s="74">
        <v>1.7000000000000001E-2</v>
      </c>
    </row>
    <row r="13" spans="1:7" x14ac:dyDescent="0.25">
      <c r="A13" s="159"/>
      <c r="B13" s="31" t="s">
        <v>43</v>
      </c>
      <c r="C13" s="74">
        <v>2.5000000000000001E-3</v>
      </c>
      <c r="D13" s="95">
        <v>2.5000000000000001E-3</v>
      </c>
      <c r="E13" s="74">
        <v>3.5999999999999999E-3</v>
      </c>
      <c r="F13" s="74">
        <v>3.5999999999999999E-3</v>
      </c>
      <c r="G13" s="74">
        <v>1.1999999999999999E-3</v>
      </c>
    </row>
    <row r="14" spans="1:7" ht="10.15" customHeight="1" x14ac:dyDescent="0.25">
      <c r="A14" s="32"/>
      <c r="B14" s="33"/>
      <c r="C14" s="33"/>
      <c r="D14" s="96"/>
      <c r="E14" s="33"/>
      <c r="F14" s="33"/>
      <c r="G14" s="33"/>
    </row>
    <row r="15" spans="1:7" s="46" customFormat="1" x14ac:dyDescent="0.25">
      <c r="A15" s="62" t="s">
        <v>44</v>
      </c>
      <c r="B15" s="34" t="s">
        <v>65</v>
      </c>
      <c r="C15" s="75">
        <v>2</v>
      </c>
      <c r="D15" s="103">
        <v>2</v>
      </c>
      <c r="E15" s="160">
        <v>5.5</v>
      </c>
      <c r="F15" s="161"/>
      <c r="G15" s="75">
        <v>2.5</v>
      </c>
    </row>
    <row r="16" spans="1:7" ht="10.15" customHeight="1" x14ac:dyDescent="0.25">
      <c r="A16" s="32"/>
      <c r="B16" s="33"/>
      <c r="C16" s="33"/>
      <c r="D16" s="33"/>
      <c r="E16" s="33"/>
      <c r="F16" s="33"/>
      <c r="G16" s="33"/>
    </row>
  </sheetData>
  <mergeCells count="15">
    <mergeCell ref="A11:B11"/>
    <mergeCell ref="A12:A13"/>
    <mergeCell ref="E15:F15"/>
    <mergeCell ref="A10:B10"/>
    <mergeCell ref="E10:F10"/>
    <mergeCell ref="A9:B9"/>
    <mergeCell ref="E9:F9"/>
    <mergeCell ref="E7:F7"/>
    <mergeCell ref="A6:B8"/>
    <mergeCell ref="E6:F6"/>
    <mergeCell ref="B1:F1"/>
    <mergeCell ref="A2:F2"/>
    <mergeCell ref="A3:F3"/>
    <mergeCell ref="A4:F4"/>
    <mergeCell ref="A5:F5"/>
  </mergeCells>
  <printOptions horizontalCentered="1"/>
  <pageMargins left="0.25" right="0.25" top="0.5" bottom="0.25" header="0" footer="0"/>
  <pageSetup scale="44" orientation="landscape" r:id="rId1"/>
  <headerFooter>
    <oddHeader>&amp;C&amp;"-,Bold"&amp;20Service and Supplies Pricing Worksheet&amp;11
&amp;14Group 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Updates</vt:lpstr>
      <vt:lpstr>MSRP List Price</vt:lpstr>
      <vt:lpstr>OEM Supplies</vt:lpstr>
      <vt:lpstr>Discount from MSRP</vt:lpstr>
      <vt:lpstr>Service-Supplies Pricing</vt:lpstr>
      <vt:lpstr>Lease and Rental Rates</vt:lpstr>
      <vt:lpstr>Discontinued Service-Supplies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2018-10-17T22:08:54Z</cp:lastPrinted>
  <dcterms:created xsi:type="dcterms:W3CDTF">2018-08-29T16:18:21Z</dcterms:created>
  <dcterms:modified xsi:type="dcterms:W3CDTF">2022-06-16T02:27:23Z</dcterms:modified>
</cp:coreProperties>
</file>